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10.xml" ContentType="application/vnd.openxmlformats-officedocument.spreadsheetml.worksheet+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41" documentId="8_{DC758745-1C21-411F-B781-7E007BF8EB1C}" xr6:coauthVersionLast="47" xr6:coauthVersionMax="47" xr10:uidLastSave="{7A4FB349-EC52-4286-A9DD-8D54FBB3B4D3}"/>
  <bookViews>
    <workbookView xWindow="2730" yWindow="1200" windowWidth="25155" windowHeight="20400" tabRatio="868" activeTab="1" xr2:uid="{48691DFD-7A1A-4C9F-A515-81B2E93158F1}"/>
  </bookViews>
  <sheets>
    <sheet name="Unit Impacts &gt;&gt;&gt;" sheetId="39" r:id="rId1"/>
    <sheet name="Unit Impact by End Use" sheetId="40" r:id="rId2"/>
    <sheet name="Attrition" sheetId="20" r:id="rId3"/>
    <sheet name="Cost Assumptions&gt;&gt;&gt;" sheetId="2" r:id="rId4"/>
    <sheet name="Global Parameters" sheetId="3" r:id="rId5"/>
    <sheet name="Avoided Costs" sheetId="67" r:id="rId6"/>
    <sheet name="Line Losses" sheetId="4" r:id="rId7"/>
    <sheet name="Program Admin Costs" sheetId="7" r:id="rId8"/>
    <sheet name="Program Admin - Ecoshift" sheetId="155" r:id="rId9"/>
    <sheet name="Fixed Marketing Costs" sheetId="153" r:id="rId10"/>
    <sheet name="Variable Marketing Costs" sheetId="8" state="hidden" r:id="rId11"/>
    <sheet name="Tech Enablement Costs" sheetId="108" r:id="rId12"/>
    <sheet name="Tech Enablement Costs no infl" sheetId="163" r:id="rId13"/>
    <sheet name="Incentives" sheetId="109" r:id="rId14"/>
    <sheet name="Incentives no infl" sheetId="162" r:id="rId15"/>
    <sheet name="Program Delivery Cost" sheetId="154" r:id="rId16"/>
    <sheet name="Delivery Costs Ecoshift" sheetId="158" r:id="rId17"/>
    <sheet name="Cost Test Matrix" sheetId="15" r:id="rId18"/>
    <sheet name="EditableIndexes" sheetId="164" state="hidden" r:id="rId19"/>
  </sheets>
  <definedNames>
    <definedName name="__123Graph_A" hidden="1">#REF!</definedName>
    <definedName name="__123Graph_X" hidden="1">#REF!</definedName>
    <definedName name="_Fill" hidden="1">#REF!</definedName>
    <definedName name="_xlnm._FilterDatabase" localSheetId="2" hidden="1">Attrition!$A$3:$J$27</definedName>
    <definedName name="_xlnm._FilterDatabase" localSheetId="16" hidden="1">'Delivery Costs Ecoshift'!$A$3:$M$51</definedName>
    <definedName name="_xlnm._FilterDatabase" localSheetId="18" hidden="1">EditableIndexes!$O$4:$O$9</definedName>
    <definedName name="_xlnm._FilterDatabase" localSheetId="9" hidden="1">'Fixed Marketing Costs'!$A$3:$M$15</definedName>
    <definedName name="_xlnm._FilterDatabase" localSheetId="4" hidden="1">'Global Parameters'!$A$3:$E$9</definedName>
    <definedName name="_xlnm._FilterDatabase" localSheetId="13" hidden="1">Incentives!$A$3:$G$119</definedName>
    <definedName name="_xlnm._FilterDatabase" localSheetId="14" hidden="1">'Incentives no infl'!$A$3:$O$51</definedName>
    <definedName name="_xlnm._FilterDatabase" localSheetId="6" hidden="1">'Line Losses'!$A$3:$O$3</definedName>
    <definedName name="_xlnm._FilterDatabase" localSheetId="8" hidden="1">'Program Admin - Ecoshift'!$A$3:$L$3</definedName>
    <definedName name="_xlnm._FilterDatabase" localSheetId="7" hidden="1">'Program Admin Costs'!$A$3:$M$13</definedName>
    <definedName name="_xlnm._FilterDatabase" localSheetId="15" hidden="1">'Program Delivery Cost'!$A$3:$F$14</definedName>
    <definedName name="_xlnm._FilterDatabase" localSheetId="11" hidden="1">'Tech Enablement Costs'!$A$3:$F$13</definedName>
    <definedName name="_xlnm._FilterDatabase" localSheetId="12" hidden="1">'Tech Enablement Costs no infl'!$A$3:$F$7</definedName>
    <definedName name="_xlnm._FilterDatabase" localSheetId="1" hidden="1">'Unit Impact by End Use'!$A$3:$K$263</definedName>
    <definedName name="_xlnm._FilterDatabase" localSheetId="10" hidden="1">'Variable Marketing Costs'!$A$3:$M$7</definedName>
    <definedName name="_Key1" hidden="1">#REF!</definedName>
    <definedName name="_Key2" hidden="1">#REF!</definedName>
    <definedName name="_MatMult_A" hidden="1">#REF!</definedName>
    <definedName name="_MatMult_AxB" hidden="1">#REF!</definedName>
    <definedName name="_MatMult_B" hidden="1">#REF!</definedName>
    <definedName name="_Order1" hidden="1">255</definedName>
    <definedName name="_Order2" hidden="1">255</definedName>
    <definedName name="_Regression_Int" hidden="1">1</definedName>
    <definedName name="_Sort" hidden="1">#REF!</definedName>
    <definedName name="CustSeg">#REF!</definedName>
    <definedName name="EndUse">#REF!</definedName>
    <definedName name="EndUseMap">#REF!</definedName>
    <definedName name="GraphB" hidden="1">#REF!</definedName>
    <definedName name="ImpactType">#REF!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RegionMap">#REF!</definedName>
    <definedName name="SegMap">#REF!</definedName>
    <definedName name="utility">#REF!</definedName>
    <definedName name="wrn.Transport." localSheetId="18" hidden="1">{#N/A,#N/A,FALSE,"9.1A";#N/A,#N/A,FALSE,"9.1B";#N/A,#N/A,FALSE,"9.2A";#N/A,#N/A,FALSE,"9.2B";#N/A,#N/A,FALSE,"9.2C";#N/A,#N/A,FALSE,"9.3A";#N/A,#N/A,FALSE,"9.3B";#N/A,#N/A,FALSE,"9.3C";#N/A,#N/A,FALSE,"9.4";#N/A,#N/A,FALSE,"9.5A";#N/A,#N/A,FALSE,"9.5B"}</definedName>
    <definedName name="wrn.Transport." hidden="1">{#N/A,#N/A,FALSE,"9.1A";#N/A,#N/A,FALSE,"9.1B";#N/A,#N/A,FALSE,"9.2A";#N/A,#N/A,FALSE,"9.2B";#N/A,#N/A,FALSE,"9.2C";#N/A,#N/A,FALSE,"9.3A";#N/A,#N/A,FALSE,"9.3B";#N/A,#N/A,FALSE,"9.3C";#N/A,#N/A,FALSE,"9.4";#N/A,#N/A,FALSE,"9.5A";#N/A,#N/A,FALSE,"9.5B"}</definedName>
    <definedName name="wrn.Waste." localSheetId="18" hidden="1">{#N/A,#N/A,FALSE,"7.1A";#N/A,#N/A,FALSE,"7.1B";#N/A,#N/A,FALSE,"7.2A";#N/A,#N/A,FALSE,"7.2B";#N/A,#N/A,FALSE,"7.2C";#N/A,#N/A,FALSE,"7.3";#N/A,#N/A,FALSE,"7.4A";#N/A,#N/A,FALSE,"7.4B";#N/A,#N/A,FALSE,"7.5";#N/A,#N/A,FALSE,"7.6"}</definedName>
    <definedName name="wrn.Waste." hidden="1">{#N/A,#N/A,FALSE,"7.1A";#N/A,#N/A,FALSE,"7.1B";#N/A,#N/A,FALSE,"7.2A";#N/A,#N/A,FALSE,"7.2B";#N/A,#N/A,FALSE,"7.2C";#N/A,#N/A,FALSE,"7.3";#N/A,#N/A,FALSE,"7.4A";#N/A,#N/A,FALSE,"7.4B";#N/A,#N/A,FALSE,"7.5";#N/A,#N/A,FALSE,"7.6"}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1" i="40" l="1"/>
  <c r="J250" i="40"/>
  <c r="J249" i="40"/>
  <c r="J248" i="40"/>
  <c r="J247" i="40"/>
  <c r="J246" i="40"/>
  <c r="J245" i="40"/>
  <c r="J244" i="40"/>
  <c r="J243" i="40"/>
  <c r="J242" i="40"/>
  <c r="J241" i="40"/>
  <c r="J240" i="40"/>
  <c r="J239" i="40"/>
  <c r="J238" i="40"/>
  <c r="J237" i="40"/>
  <c r="J236" i="40"/>
  <c r="J235" i="40"/>
  <c r="J234" i="40"/>
  <c r="J233" i="40"/>
  <c r="J232" i="40"/>
  <c r="J231" i="40"/>
  <c r="J230" i="40"/>
  <c r="J229" i="40"/>
  <c r="J228" i="40"/>
  <c r="J227" i="40"/>
  <c r="J226" i="40"/>
  <c r="J225" i="40"/>
  <c r="J224" i="40"/>
  <c r="J137" i="40"/>
  <c r="J136" i="40"/>
  <c r="J135" i="40"/>
  <c r="J134" i="40"/>
  <c r="J133" i="40"/>
  <c r="J132" i="40"/>
  <c r="J131" i="40"/>
  <c r="J130" i="40"/>
  <c r="J129" i="40"/>
  <c r="J128" i="40"/>
  <c r="J127" i="40"/>
  <c r="J126" i="40"/>
  <c r="J125" i="40"/>
  <c r="J124" i="40"/>
  <c r="J95" i="40"/>
  <c r="J94" i="40"/>
  <c r="J93" i="40"/>
  <c r="J92" i="40"/>
  <c r="J91" i="40"/>
  <c r="J90" i="40"/>
  <c r="J89" i="40"/>
  <c r="J88" i="40"/>
  <c r="J87" i="40"/>
  <c r="J86" i="40"/>
  <c r="J85" i="40"/>
  <c r="J84" i="40"/>
  <c r="J83" i="40"/>
  <c r="J82" i="40"/>
  <c r="J51" i="40"/>
  <c r="J50" i="40"/>
  <c r="J49" i="40"/>
  <c r="J48" i="40"/>
  <c r="J47" i="40"/>
  <c r="J46" i="40"/>
  <c r="J45" i="40"/>
  <c r="J41" i="40"/>
  <c r="J40" i="40"/>
  <c r="J39" i="40"/>
  <c r="J38" i="40"/>
  <c r="J37" i="40"/>
  <c r="J36" i="40"/>
  <c r="J35" i="40"/>
  <c r="J29" i="40"/>
  <c r="J28" i="40"/>
  <c r="J27" i="40"/>
  <c r="J26" i="40"/>
  <c r="J25" i="40"/>
  <c r="J24" i="40"/>
  <c r="J23" i="40"/>
  <c r="J19" i="40"/>
  <c r="J18" i="40"/>
  <c r="J17" i="40"/>
  <c r="J16" i="40"/>
  <c r="J15" i="40"/>
  <c r="J14" i="40"/>
  <c r="J13" i="40"/>
  <c r="M12" i="153"/>
  <c r="M13" i="153"/>
  <c r="M7" i="153"/>
  <c r="M6" i="153"/>
  <c r="L50" i="158" l="1"/>
  <c r="L49" i="158"/>
  <c r="L46" i="158"/>
  <c r="L45" i="158"/>
  <c r="L42" i="158"/>
  <c r="L41" i="158"/>
  <c r="L38" i="158"/>
  <c r="L37" i="158"/>
  <c r="L33" i="158"/>
  <c r="L32" i="158"/>
  <c r="L29" i="158"/>
  <c r="L28" i="158"/>
  <c r="L26" i="158"/>
  <c r="L25" i="158"/>
  <c r="L22" i="158"/>
  <c r="L21" i="158"/>
  <c r="L18" i="158"/>
  <c r="L17" i="158"/>
  <c r="L14" i="158"/>
  <c r="L13" i="158"/>
  <c r="L48" i="158"/>
  <c r="L47" i="158"/>
  <c r="L40" i="158"/>
  <c r="L39" i="158"/>
  <c r="L31" i="158"/>
  <c r="L30" i="158"/>
  <c r="L24" i="158"/>
  <c r="L23" i="158"/>
  <c r="L16" i="158"/>
  <c r="L15" i="158"/>
  <c r="L51" i="158"/>
  <c r="L44" i="158"/>
  <c r="L43" i="158"/>
  <c r="L36" i="158"/>
  <c r="L35" i="158"/>
  <c r="L34" i="158"/>
  <c r="L27" i="158"/>
  <c r="L20" i="158"/>
  <c r="L19" i="158"/>
  <c r="L12" i="158"/>
  <c r="L11" i="158"/>
  <c r="L10" i="158"/>
  <c r="L9" i="158"/>
  <c r="L8" i="158"/>
  <c r="L4" i="158"/>
  <c r="G251" i="40" l="1"/>
  <c r="F251" i="40"/>
  <c r="G250" i="40"/>
  <c r="F250" i="40"/>
  <c r="G249" i="40"/>
  <c r="F249" i="40"/>
  <c r="G248" i="40"/>
  <c r="F248" i="40"/>
  <c r="G247" i="40"/>
  <c r="F247" i="40"/>
  <c r="G246" i="40"/>
  <c r="F246" i="40"/>
  <c r="G245" i="40"/>
  <c r="F245" i="40"/>
  <c r="G244" i="40"/>
  <c r="F244" i="40"/>
  <c r="G243" i="40"/>
  <c r="F243" i="40"/>
  <c r="G242" i="40"/>
  <c r="F242" i="40"/>
  <c r="G241" i="40"/>
  <c r="F241" i="40"/>
  <c r="G240" i="40"/>
  <c r="F240" i="40"/>
  <c r="G239" i="40"/>
  <c r="F239" i="40"/>
  <c r="G238" i="40"/>
  <c r="F238" i="40"/>
  <c r="G237" i="40"/>
  <c r="F237" i="40"/>
  <c r="G236" i="40"/>
  <c r="F236" i="40"/>
  <c r="G235" i="40"/>
  <c r="F235" i="40"/>
  <c r="G234" i="40"/>
  <c r="F234" i="40"/>
  <c r="G233" i="40"/>
  <c r="F233" i="40"/>
  <c r="G232" i="40"/>
  <c r="F232" i="40"/>
  <c r="G231" i="40"/>
  <c r="F231" i="40"/>
  <c r="G230" i="40"/>
  <c r="F230" i="40"/>
  <c r="G229" i="40"/>
  <c r="F229" i="40"/>
  <c r="G228" i="40"/>
  <c r="F228" i="40"/>
  <c r="G227" i="40"/>
  <c r="F227" i="40"/>
  <c r="G226" i="40"/>
  <c r="F226" i="40"/>
  <c r="G225" i="40"/>
  <c r="F225" i="40"/>
  <c r="G224" i="40"/>
  <c r="F224" i="40"/>
  <c r="J4" i="40" l="1"/>
  <c r="I4" i="40"/>
  <c r="J5" i="40"/>
  <c r="I5" i="40"/>
  <c r="J8" i="40"/>
  <c r="I8" i="40"/>
  <c r="G5" i="40" l="1"/>
  <c r="F5" i="40"/>
  <c r="G4" i="40"/>
  <c r="F4" i="40"/>
  <c r="G9" i="40"/>
  <c r="F9" i="40"/>
  <c r="G8" i="40"/>
  <c r="F8" i="40"/>
  <c r="G7" i="40"/>
  <c r="F7" i="40"/>
  <c r="G6" i="40"/>
  <c r="F6" i="40"/>
  <c r="G194" i="40"/>
  <c r="F194" i="40"/>
  <c r="G137" i="40"/>
  <c r="F137" i="40"/>
  <c r="G136" i="40"/>
  <c r="F136" i="40"/>
  <c r="G135" i="40"/>
  <c r="F135" i="40"/>
  <c r="G134" i="40"/>
  <c r="F134" i="40"/>
  <c r="G133" i="40"/>
  <c r="F133" i="40"/>
  <c r="G132" i="40"/>
  <c r="F132" i="40"/>
  <c r="G131" i="40"/>
  <c r="F131" i="40"/>
  <c r="G130" i="40"/>
  <c r="F130" i="40"/>
  <c r="G129" i="40"/>
  <c r="F129" i="40"/>
  <c r="G128" i="40"/>
  <c r="F128" i="40"/>
  <c r="G127" i="40"/>
  <c r="F127" i="40"/>
  <c r="G126" i="40"/>
  <c r="F126" i="40"/>
  <c r="G125" i="40"/>
  <c r="F125" i="40"/>
  <c r="G124" i="40"/>
  <c r="F124" i="40"/>
  <c r="G95" i="40"/>
  <c r="F95" i="40"/>
  <c r="G94" i="40"/>
  <c r="F94" i="40"/>
  <c r="G93" i="40"/>
  <c r="F93" i="40"/>
  <c r="G92" i="40"/>
  <c r="F92" i="40"/>
  <c r="G91" i="40"/>
  <c r="F91" i="40"/>
  <c r="G90" i="40"/>
  <c r="F90" i="40"/>
  <c r="G89" i="40"/>
  <c r="F89" i="40"/>
  <c r="G88" i="40"/>
  <c r="F88" i="40"/>
  <c r="G87" i="40"/>
  <c r="F87" i="40"/>
  <c r="G86" i="40"/>
  <c r="F86" i="40"/>
  <c r="G85" i="40"/>
  <c r="F85" i="40"/>
  <c r="G84" i="40"/>
  <c r="F84" i="40"/>
  <c r="G83" i="40"/>
  <c r="F83" i="40"/>
  <c r="G82" i="40"/>
  <c r="F82" i="40"/>
  <c r="G117" i="40"/>
  <c r="F117" i="40"/>
  <c r="G116" i="40"/>
  <c r="F116" i="40"/>
  <c r="G112" i="40"/>
  <c r="F112" i="40"/>
  <c r="G111" i="40"/>
  <c r="F111" i="40"/>
  <c r="G75" i="40"/>
  <c r="F75" i="40"/>
  <c r="G74" i="40"/>
  <c r="F74" i="40"/>
  <c r="G70" i="40"/>
  <c r="F70" i="40"/>
  <c r="G69" i="40"/>
  <c r="F69" i="40"/>
  <c r="G215" i="40"/>
  <c r="F215" i="40"/>
  <c r="G214" i="40"/>
  <c r="F214" i="40"/>
  <c r="G187" i="40"/>
  <c r="F187" i="40"/>
  <c r="G186" i="40"/>
  <c r="F186" i="40"/>
  <c r="G210" i="40"/>
  <c r="F210" i="40"/>
  <c r="G182" i="40"/>
  <c r="F182" i="40"/>
  <c r="G209" i="40"/>
  <c r="F209" i="40"/>
  <c r="G181" i="40"/>
  <c r="F181" i="40"/>
  <c r="G99" i="40"/>
  <c r="F99" i="40"/>
  <c r="G98" i="40"/>
  <c r="F98" i="40"/>
  <c r="G105" i="40"/>
  <c r="F105" i="40"/>
  <c r="G104" i="40"/>
  <c r="F104" i="40"/>
  <c r="G103" i="40"/>
  <c r="F103" i="40"/>
  <c r="G62" i="40"/>
  <c r="F62" i="40"/>
  <c r="G61" i="40"/>
  <c r="F61" i="40"/>
  <c r="G57" i="40"/>
  <c r="F57" i="40"/>
  <c r="G56" i="40"/>
  <c r="F56" i="40"/>
  <c r="G202" i="40"/>
  <c r="F202" i="40"/>
  <c r="G201" i="40"/>
  <c r="F201" i="40"/>
  <c r="G174" i="40"/>
  <c r="F174" i="40"/>
  <c r="G173" i="40"/>
  <c r="F173" i="40"/>
  <c r="G197" i="40"/>
  <c r="F197" i="40"/>
  <c r="G169" i="40"/>
  <c r="F169" i="40"/>
  <c r="G196" i="40"/>
  <c r="F196" i="40"/>
  <c r="G168" i="40"/>
  <c r="F168" i="40"/>
  <c r="H118" i="40" l="1"/>
  <c r="H119" i="40"/>
  <c r="H76" i="40"/>
  <c r="H77" i="40"/>
  <c r="H105" i="40"/>
  <c r="H106" i="40"/>
  <c r="H64" i="40"/>
  <c r="H63" i="40"/>
  <c r="F142" i="40"/>
  <c r="J9" i="40" l="1"/>
  <c r="I9" i="40"/>
  <c r="K5" i="155" l="1"/>
  <c r="M11" i="153" l="1"/>
  <c r="M10" i="153"/>
  <c r="E15" i="153"/>
  <c r="E14" i="153"/>
  <c r="E11" i="153"/>
  <c r="E10" i="153"/>
  <c r="E9" i="153"/>
  <c r="E8" i="153"/>
  <c r="E5" i="153"/>
  <c r="E4" i="153"/>
  <c r="K4" i="155" l="1"/>
  <c r="E12" i="154" l="1"/>
  <c r="E9" i="154"/>
  <c r="E7" i="154"/>
  <c r="E4" i="154"/>
  <c r="G96" i="40" l="1"/>
  <c r="G139" i="40"/>
  <c r="F139" i="40"/>
  <c r="G97" i="40"/>
  <c r="F97" i="40"/>
  <c r="G167" i="40"/>
  <c r="F167" i="40"/>
  <c r="G55" i="40"/>
  <c r="F55" i="40"/>
  <c r="G223" i="40"/>
  <c r="F223" i="40"/>
  <c r="G33" i="40"/>
  <c r="F33" i="40"/>
  <c r="G195" i="40"/>
  <c r="F195" i="40"/>
  <c r="G138" i="40"/>
  <c r="F138" i="40"/>
  <c r="F96" i="40"/>
  <c r="G166" i="40"/>
  <c r="F166" i="40"/>
  <c r="G54" i="40"/>
  <c r="F54" i="40"/>
  <c r="G222" i="40"/>
  <c r="F222" i="40"/>
  <c r="G32" i="40"/>
  <c r="F32" i="40"/>
  <c r="G120" i="40"/>
  <c r="F120" i="40"/>
  <c r="G78" i="40"/>
  <c r="F78" i="40"/>
  <c r="G123" i="40" l="1"/>
  <c r="F123" i="40"/>
  <c r="G122" i="40"/>
  <c r="F122" i="40"/>
  <c r="G121" i="40"/>
  <c r="F121" i="40"/>
  <c r="G119" i="40"/>
  <c r="F119" i="40"/>
  <c r="G118" i="40"/>
  <c r="F118" i="40"/>
  <c r="G115" i="40"/>
  <c r="F115" i="40"/>
  <c r="G114" i="40"/>
  <c r="F114" i="40"/>
  <c r="G113" i="40"/>
  <c r="F113" i="40"/>
  <c r="G81" i="40"/>
  <c r="F81" i="40"/>
  <c r="G80" i="40"/>
  <c r="F80" i="40"/>
  <c r="G79" i="40"/>
  <c r="F79" i="40"/>
  <c r="G77" i="40"/>
  <c r="F77" i="40"/>
  <c r="G76" i="40"/>
  <c r="F76" i="40"/>
  <c r="G73" i="40"/>
  <c r="F73" i="40"/>
  <c r="G72" i="40"/>
  <c r="F72" i="40"/>
  <c r="G71" i="40"/>
  <c r="F71" i="40"/>
  <c r="G221" i="40"/>
  <c r="F221" i="40"/>
  <c r="G193" i="40"/>
  <c r="F193" i="40"/>
  <c r="G165" i="40"/>
  <c r="F165" i="40"/>
  <c r="G164" i="40"/>
  <c r="F164" i="40"/>
  <c r="G163" i="40"/>
  <c r="F163" i="40"/>
  <c r="G11" i="40"/>
  <c r="F11" i="40"/>
  <c r="G162" i="40"/>
  <c r="F162" i="40"/>
  <c r="G53" i="40"/>
  <c r="F53" i="40"/>
  <c r="G220" i="40"/>
  <c r="F220" i="40"/>
  <c r="G31" i="40"/>
  <c r="F31" i="40"/>
  <c r="G192" i="40"/>
  <c r="F192" i="40"/>
  <c r="G161" i="40"/>
  <c r="F161" i="40"/>
  <c r="G52" i="40"/>
  <c r="F52" i="40"/>
  <c r="G219" i="40"/>
  <c r="F219" i="40"/>
  <c r="G30" i="40"/>
  <c r="F30" i="40"/>
  <c r="G191" i="40"/>
  <c r="F191" i="40"/>
  <c r="G51" i="40"/>
  <c r="F51" i="40"/>
  <c r="G50" i="40"/>
  <c r="F50" i="40"/>
  <c r="G49" i="40"/>
  <c r="F49" i="40"/>
  <c r="G48" i="40"/>
  <c r="F48" i="40"/>
  <c r="G47" i="40"/>
  <c r="F47" i="40"/>
  <c r="G46" i="40"/>
  <c r="F46" i="40"/>
  <c r="G45" i="40"/>
  <c r="F45" i="40"/>
  <c r="G29" i="40"/>
  <c r="F29" i="40"/>
  <c r="G28" i="40"/>
  <c r="F28" i="40"/>
  <c r="G27" i="40"/>
  <c r="F27" i="40"/>
  <c r="G26" i="40"/>
  <c r="F26" i="40"/>
  <c r="G25" i="40"/>
  <c r="F25" i="40"/>
  <c r="G24" i="40"/>
  <c r="F24" i="40"/>
  <c r="G23" i="40"/>
  <c r="F23" i="40"/>
  <c r="G44" i="40"/>
  <c r="F44" i="40"/>
  <c r="G218" i="40"/>
  <c r="F218" i="40"/>
  <c r="G22" i="40"/>
  <c r="F22" i="40"/>
  <c r="G190" i="40"/>
  <c r="F190" i="40"/>
  <c r="G217" i="40"/>
  <c r="F217" i="40"/>
  <c r="G216" i="40"/>
  <c r="F216" i="40"/>
  <c r="G213" i="40"/>
  <c r="F213" i="40"/>
  <c r="G212" i="40"/>
  <c r="F212" i="40"/>
  <c r="G189" i="40"/>
  <c r="F189" i="40"/>
  <c r="G188" i="40"/>
  <c r="F188" i="40"/>
  <c r="G185" i="40"/>
  <c r="F185" i="40"/>
  <c r="G184" i="40"/>
  <c r="F184" i="40"/>
  <c r="G211" i="40"/>
  <c r="F211" i="40"/>
  <c r="G183" i="40"/>
  <c r="F183" i="40"/>
  <c r="G160" i="40"/>
  <c r="F160" i="40"/>
  <c r="G159" i="40"/>
  <c r="F159" i="40"/>
  <c r="G158" i="40"/>
  <c r="F158" i="40"/>
  <c r="G157" i="40"/>
  <c r="F157" i="40"/>
  <c r="G156" i="40"/>
  <c r="F156" i="40"/>
  <c r="G155" i="40"/>
  <c r="F155" i="40"/>
  <c r="G154" i="40"/>
  <c r="F154" i="40"/>
  <c r="G153" i="40"/>
  <c r="F153" i="40"/>
  <c r="F141" i="40" l="1"/>
  <c r="G141" i="40"/>
  <c r="G142" i="40"/>
  <c r="F143" i="40"/>
  <c r="G143" i="40"/>
  <c r="F144" i="40"/>
  <c r="G144" i="40"/>
  <c r="F145" i="40"/>
  <c r="G145" i="40"/>
  <c r="F146" i="40"/>
  <c r="G146" i="40"/>
  <c r="F147" i="40"/>
  <c r="G147" i="40"/>
  <c r="F170" i="40"/>
  <c r="G170" i="40"/>
  <c r="F198" i="40"/>
  <c r="G198" i="40"/>
  <c r="F171" i="40"/>
  <c r="G171" i="40"/>
  <c r="F172" i="40"/>
  <c r="G172" i="40"/>
  <c r="F175" i="40"/>
  <c r="G175" i="40"/>
  <c r="F176" i="40"/>
  <c r="G176" i="40"/>
  <c r="F199" i="40"/>
  <c r="G199" i="40"/>
  <c r="F200" i="40"/>
  <c r="G200" i="40"/>
  <c r="F203" i="40"/>
  <c r="G203" i="40"/>
  <c r="F204" i="40"/>
  <c r="G204" i="40"/>
  <c r="F177" i="40"/>
  <c r="G177" i="40"/>
  <c r="F12" i="40"/>
  <c r="G12" i="40"/>
  <c r="F205" i="40"/>
  <c r="G205" i="40"/>
  <c r="F34" i="40"/>
  <c r="G34" i="40"/>
  <c r="F13" i="40"/>
  <c r="G13" i="40"/>
  <c r="F14" i="40"/>
  <c r="G14" i="40"/>
  <c r="F15" i="40"/>
  <c r="G15" i="40"/>
  <c r="F16" i="40"/>
  <c r="G16" i="40"/>
  <c r="F17" i="40"/>
  <c r="G17" i="40"/>
  <c r="F18" i="40"/>
  <c r="G18" i="40"/>
  <c r="F19" i="40"/>
  <c r="G19" i="40"/>
  <c r="F35" i="40"/>
  <c r="G35" i="40"/>
  <c r="F36" i="40"/>
  <c r="G36" i="40"/>
  <c r="F37" i="40"/>
  <c r="G37" i="40"/>
  <c r="F38" i="40"/>
  <c r="G38" i="40"/>
  <c r="F39" i="40"/>
  <c r="G39" i="40"/>
  <c r="F40" i="40"/>
  <c r="G40" i="40"/>
  <c r="F41" i="40"/>
  <c r="G41" i="40"/>
  <c r="F178" i="40"/>
  <c r="G178" i="40"/>
  <c r="F20" i="40"/>
  <c r="G20" i="40"/>
  <c r="F206" i="40"/>
  <c r="G206" i="40"/>
  <c r="F42" i="40"/>
  <c r="G42" i="40"/>
  <c r="F148" i="40"/>
  <c r="G148" i="40"/>
  <c r="F179" i="40"/>
  <c r="G179" i="40"/>
  <c r="F21" i="40"/>
  <c r="G21" i="40"/>
  <c r="F207" i="40"/>
  <c r="G207" i="40"/>
  <c r="F43" i="40"/>
  <c r="G43" i="40"/>
  <c r="F149" i="40"/>
  <c r="G149" i="40"/>
  <c r="F10" i="40"/>
  <c r="G10" i="40"/>
  <c r="F150" i="40"/>
  <c r="G150" i="40"/>
  <c r="F151" i="40"/>
  <c r="G151" i="40"/>
  <c r="F152" i="40"/>
  <c r="G152" i="40"/>
  <c r="F180" i="40"/>
  <c r="G180" i="40"/>
  <c r="F208" i="40"/>
  <c r="G208" i="40"/>
  <c r="F58" i="40"/>
  <c r="G58" i="40"/>
  <c r="F59" i="40"/>
  <c r="G59" i="40"/>
  <c r="F60" i="40"/>
  <c r="G60" i="40"/>
  <c r="F63" i="40"/>
  <c r="G63" i="40"/>
  <c r="F64" i="40"/>
  <c r="G64" i="40"/>
  <c r="F65" i="40"/>
  <c r="G65" i="40"/>
  <c r="F66" i="40"/>
  <c r="G66" i="40"/>
  <c r="F67" i="40"/>
  <c r="G67" i="40"/>
  <c r="F68" i="40"/>
  <c r="G68" i="40"/>
  <c r="F100" i="40"/>
  <c r="G100" i="40"/>
  <c r="F101" i="40"/>
  <c r="G101" i="40"/>
  <c r="F102" i="40"/>
  <c r="G102" i="40"/>
  <c r="F106" i="40"/>
  <c r="G106" i="40"/>
  <c r="F107" i="40"/>
  <c r="G107" i="40"/>
  <c r="F108" i="40"/>
  <c r="G108" i="40"/>
  <c r="F109" i="40"/>
  <c r="G109" i="40"/>
  <c r="F110" i="40"/>
  <c r="G110" i="40"/>
  <c r="F140" i="40"/>
  <c r="G140" i="40"/>
</calcChain>
</file>

<file path=xl/sharedStrings.xml><?xml version="1.0" encoding="utf-8"?>
<sst xmlns="http://schemas.openxmlformats.org/spreadsheetml/2006/main" count="3233" uniqueCount="232">
  <si>
    <t>Incentives</t>
  </si>
  <si>
    <t>Residential Market Rate</t>
  </si>
  <si>
    <t>Residential LI</t>
  </si>
  <si>
    <t>Peak Period</t>
  </si>
  <si>
    <t>Scenario</t>
  </si>
  <si>
    <t>Manufacturing</t>
  </si>
  <si>
    <t>Winter Evening</t>
  </si>
  <si>
    <t>Large Industrial</t>
  </si>
  <si>
    <t>DLC-Switch-Water Heating</t>
  </si>
  <si>
    <t>DLC-BYOD-Water Heating</t>
  </si>
  <si>
    <t>DLC-Thermostat-DI-Central Heat Pump</t>
  </si>
  <si>
    <t>DLC-Thermostat-BYOT-Central Heat Pump</t>
  </si>
  <si>
    <t>DLC-Thermostat-DI-Baseboard Heating</t>
  </si>
  <si>
    <t>DLC-Thermostat-BYOT-Baseboard Heating</t>
  </si>
  <si>
    <t>DLC-Thermostat-DI-MSHP</t>
  </si>
  <si>
    <t>DLC-Thermostat-BYOT-MSHP</t>
  </si>
  <si>
    <t>Hot Water</t>
  </si>
  <si>
    <t>Electric Furnace</t>
  </si>
  <si>
    <t>Baseboard Heating</t>
  </si>
  <si>
    <t>Ductless Mini Split</t>
  </si>
  <si>
    <t>EV</t>
  </si>
  <si>
    <t>Dynamic Pricing with enabling tech.</t>
  </si>
  <si>
    <t>Dynamic Pricing w/o enabling tech.</t>
  </si>
  <si>
    <t>BTM Battery Control</t>
  </si>
  <si>
    <t>Behavioral DR</t>
  </si>
  <si>
    <t>Time-of-Use Rates (TOU)</t>
  </si>
  <si>
    <t>Dynamic Pricing</t>
  </si>
  <si>
    <t>Peak Period ↓</t>
  </si>
  <si>
    <t xml:space="preserve"> Unit ↓</t>
  </si>
  <si>
    <t>Winter Morning</t>
  </si>
  <si>
    <t>kW per participant</t>
  </si>
  <si>
    <t>Utility</t>
  </si>
  <si>
    <t>Program Delivery Costs</t>
  </si>
  <si>
    <t>Cost Units</t>
  </si>
  <si>
    <t>ENS</t>
  </si>
  <si>
    <t>$/participant/yr</t>
  </si>
  <si>
    <t>C&amp;I Curtailment</t>
  </si>
  <si>
    <t>$/kW-yr</t>
  </si>
  <si>
    <t>C&amp;I Curtailment-Turnkey-Manual HVAC Control</t>
  </si>
  <si>
    <t>C&amp;I Curtailment-Turnkey-Auto-DR HVAC Control</t>
  </si>
  <si>
    <t>C&amp;I Curtailment-Turnkey-Standard Lighting Control</t>
  </si>
  <si>
    <t>C&amp;I Curtailment-Turnkey-Advanced Lighting Control</t>
  </si>
  <si>
    <t>C&amp;I Curtailment-Turnkey-Water Heating Control</t>
  </si>
  <si>
    <t>C&amp;I Curtailment-Turnkey-Other</t>
  </si>
  <si>
    <t>C&amp;I Curtailment-Turnkey-Industrial</t>
  </si>
  <si>
    <r>
      <rPr>
        <b/>
        <sz val="11"/>
        <rFont val="Calibri"/>
        <family val="2"/>
      </rPr>
      <t xml:space="preserve">
</t>
    </r>
    <r>
      <rPr>
        <b/>
        <sz val="11"/>
        <rFont val="Arial"/>
        <family val="2"/>
        <scheme val="minor"/>
      </rPr>
      <t xml:space="preserve">DR Sub Option </t>
    </r>
    <r>
      <rPr>
        <b/>
        <sz val="11"/>
        <rFont val="Calibri"/>
        <family val="2"/>
      </rPr>
      <t>↓</t>
    </r>
  </si>
  <si>
    <r>
      <rPr>
        <b/>
        <sz val="11"/>
        <rFont val="Calibri"/>
        <family val="2"/>
      </rPr>
      <t xml:space="preserve">
</t>
    </r>
    <r>
      <rPr>
        <b/>
        <sz val="11"/>
        <rFont val="Arial"/>
        <family val="2"/>
        <scheme val="minor"/>
      </rPr>
      <t xml:space="preserve">Customer Class </t>
    </r>
    <r>
      <rPr>
        <b/>
        <sz val="11"/>
        <rFont val="Calibri"/>
        <family val="2"/>
      </rPr>
      <t>↓</t>
    </r>
  </si>
  <si>
    <t>Technology Enablement Costs</t>
  </si>
  <si>
    <t>$/new participant</t>
  </si>
  <si>
    <r>
      <t xml:space="preserve">DR SubOption </t>
    </r>
    <r>
      <rPr>
        <b/>
        <sz val="11"/>
        <rFont val="Calibri"/>
        <family val="2"/>
      </rPr>
      <t>↓</t>
    </r>
  </si>
  <si>
    <r>
      <t xml:space="preserve">Scenario </t>
    </r>
    <r>
      <rPr>
        <b/>
        <sz val="11"/>
        <rFont val="Calibri"/>
        <family val="2"/>
      </rPr>
      <t>→                              Incentive Unit ↓</t>
    </r>
  </si>
  <si>
    <t>Benefit</t>
  </si>
  <si>
    <t>Cost</t>
  </si>
  <si>
    <t>Small Industrial</t>
  </si>
  <si>
    <t>Medium Industrial</t>
  </si>
  <si>
    <t>Heat Pump Heating</t>
  </si>
  <si>
    <t>DLC-Thermostat-HVAC</t>
  </si>
  <si>
    <t>EV Charging Control</t>
  </si>
  <si>
    <t>% of enduse load</t>
  </si>
  <si>
    <t>Program Delivery Cost</t>
  </si>
  <si>
    <t>O&amp;M Cost</t>
  </si>
  <si>
    <t>Participant Cost</t>
  </si>
  <si>
    <t>DLC-Thermostat</t>
  </si>
  <si>
    <t>TRC Discount Rate</t>
  </si>
  <si>
    <t>Generation Capacity ($/kW-yr)</t>
  </si>
  <si>
    <t>TRC</t>
  </si>
  <si>
    <t>Base</t>
  </si>
  <si>
    <t>DLC-Water Heating</t>
  </si>
  <si>
    <t>PAC Discount Rate</t>
  </si>
  <si>
    <t>$/yr</t>
  </si>
  <si>
    <t>T&amp;D Capacity ($/kW-yr)</t>
  </si>
  <si>
    <t>Miscellaneous</t>
  </si>
  <si>
    <t>High</t>
  </si>
  <si>
    <t>PCT Discount Rate</t>
  </si>
  <si>
    <t>PCT</t>
  </si>
  <si>
    <t>Offices</t>
  </si>
  <si>
    <t>RIM Discount Rate</t>
  </si>
  <si>
    <t>RIM</t>
  </si>
  <si>
    <t>Retail Trade</t>
  </si>
  <si>
    <t>SCT Discount Rate</t>
  </si>
  <si>
    <t>SCT</t>
  </si>
  <si>
    <t>Services</t>
  </si>
  <si>
    <t>Inflation Rate</t>
  </si>
  <si>
    <t>BTM Battery Control-BYOB</t>
  </si>
  <si>
    <t>BTM Battery Control-Installation Incentives</t>
  </si>
  <si>
    <r>
      <rPr>
        <b/>
        <sz val="11"/>
        <color theme="1"/>
        <rFont val="Calibri"/>
        <family val="2"/>
      </rPr>
      <t xml:space="preserve">
</t>
    </r>
    <r>
      <rPr>
        <b/>
        <sz val="11"/>
        <color theme="1"/>
        <rFont val="Arial"/>
        <family val="2"/>
        <scheme val="minor"/>
      </rPr>
      <t xml:space="preserve">DR Sub Option </t>
    </r>
    <r>
      <rPr>
        <b/>
        <sz val="11"/>
        <color theme="1"/>
        <rFont val="Calibri"/>
        <family val="2"/>
      </rPr>
      <t>↓</t>
    </r>
  </si>
  <si>
    <t>Units:</t>
  </si>
  <si>
    <t>%</t>
  </si>
  <si>
    <t>Utility ↓</t>
  </si>
  <si>
    <t>Other Global Parameters ↓</t>
  </si>
  <si>
    <t>Data Value</t>
  </si>
  <si>
    <r>
      <rPr>
        <b/>
        <sz val="11"/>
        <rFont val="Calibri"/>
        <family val="2"/>
      </rPr>
      <t xml:space="preserve">
</t>
    </r>
    <r>
      <rPr>
        <b/>
        <sz val="11"/>
        <rFont val="Arial"/>
        <family val="2"/>
        <scheme val="minor"/>
      </rPr>
      <t xml:space="preserve">Utility </t>
    </r>
    <r>
      <rPr>
        <b/>
        <sz val="11"/>
        <rFont val="Calibri"/>
        <family val="2"/>
      </rPr>
      <t>↓</t>
    </r>
  </si>
  <si>
    <r>
      <t xml:space="preserve">Customer Class </t>
    </r>
    <r>
      <rPr>
        <b/>
        <sz val="11"/>
        <rFont val="Calibri"/>
        <family val="2"/>
      </rPr>
      <t>↓</t>
    </r>
  </si>
  <si>
    <t>Line Loss %</t>
  </si>
  <si>
    <t>Assumptions Documentation</t>
  </si>
  <si>
    <t>Various</t>
  </si>
  <si>
    <t xml:space="preserve"> Forecast Year →                                    Avoided Cost Type ↓</t>
  </si>
  <si>
    <r>
      <t xml:space="preserve">DR Option </t>
    </r>
    <r>
      <rPr>
        <b/>
        <sz val="11"/>
        <rFont val="Calibri"/>
        <family val="2"/>
      </rPr>
      <t>↓</t>
    </r>
  </si>
  <si>
    <t>Program Admin Costs -&gt;
DR Option ↓</t>
  </si>
  <si>
    <r>
      <t xml:space="preserve">DR Sub Option </t>
    </r>
    <r>
      <rPr>
        <b/>
        <sz val="11"/>
        <rFont val="Calibri"/>
        <family val="2"/>
      </rPr>
      <t>↓</t>
    </r>
  </si>
  <si>
    <r>
      <t xml:space="preserve">Cost Units </t>
    </r>
    <r>
      <rPr>
        <b/>
        <sz val="11"/>
        <rFont val="Calibri"/>
        <family val="2"/>
      </rPr>
      <t>↓</t>
    </r>
  </si>
  <si>
    <t>varies</t>
  </si>
  <si>
    <t>Basis for assumptions</t>
  </si>
  <si>
    <t>Assumed double of residential (average two units per customer)</t>
  </si>
  <si>
    <t>double of residential based on the assumption that these customershave two units instead of one for residential</t>
  </si>
  <si>
    <t>Double of residential</t>
  </si>
  <si>
    <r>
      <rPr>
        <b/>
        <sz val="11"/>
        <rFont val="Calibri"/>
        <family val="2"/>
      </rPr>
      <t xml:space="preserve">
</t>
    </r>
    <r>
      <rPr>
        <b/>
        <sz val="11"/>
        <rFont val="Arial"/>
        <family val="2"/>
        <scheme val="minor"/>
      </rPr>
      <t xml:space="preserve">DR Option </t>
    </r>
    <r>
      <rPr>
        <b/>
        <sz val="11"/>
        <rFont val="Calibri"/>
        <family val="2"/>
      </rPr>
      <t>↓</t>
    </r>
  </si>
  <si>
    <t>Operations and support annual cost, data from E1's Round 1.1 Feedback</t>
  </si>
  <si>
    <r>
      <rPr>
        <b/>
        <sz val="11"/>
        <color theme="1"/>
        <rFont val="Calibri"/>
        <family val="2"/>
      </rPr>
      <t xml:space="preserve">
</t>
    </r>
    <r>
      <rPr>
        <b/>
        <sz val="11"/>
        <color theme="1"/>
        <rFont val="Arial"/>
        <family val="2"/>
        <scheme val="minor"/>
      </rPr>
      <t xml:space="preserve">Customer Class </t>
    </r>
    <r>
      <rPr>
        <b/>
        <sz val="11"/>
        <color theme="1"/>
        <rFont val="Calibri"/>
        <family val="2"/>
      </rPr>
      <t>↓</t>
    </r>
  </si>
  <si>
    <t>UCT</t>
  </si>
  <si>
    <t>Program Development Cost</t>
  </si>
  <si>
    <t>N/A</t>
  </si>
  <si>
    <t>Program Administrative Cost</t>
  </si>
  <si>
    <t>Marketing &amp; Recruitment Cost</t>
  </si>
  <si>
    <t>Technology Enablement Cost</t>
  </si>
  <si>
    <t>Transfer</t>
  </si>
  <si>
    <t>Avoided Generation Capacity Costs</t>
  </si>
  <si>
    <t>Avoided T&amp;D Capacity Costs</t>
  </si>
  <si>
    <t>Avoided Energy Purchases</t>
  </si>
  <si>
    <t>Forecast Year --&gt; 
DR Suboption↓</t>
  </si>
  <si>
    <t>Penetration (units/HH)</t>
  </si>
  <si>
    <t>Assumptions Basis</t>
  </si>
  <si>
    <t>Small General</t>
  </si>
  <si>
    <t>General</t>
  </si>
  <si>
    <t>Large General</t>
  </si>
  <si>
    <t>NS Test Broad Discount Rate</t>
  </si>
  <si>
    <t>NS Test Broad</t>
  </si>
  <si>
    <t>EV Res LDV</t>
  </si>
  <si>
    <t>EV Com LDV</t>
  </si>
  <si>
    <t>EV Com MDV</t>
  </si>
  <si>
    <t>EV Com HDV</t>
  </si>
  <si>
    <t>Unit ↓</t>
  </si>
  <si>
    <t>Year →  
Scenario ↓</t>
  </si>
  <si>
    <t>Guidehouse (2024): assumed average 0.2 kW reduction per unit based on evaluation findings from northeast utility.
1.8 controllers per home from E1's EPI program.</t>
  </si>
  <si>
    <t>Aggregator operations and support (annual cost)</t>
  </si>
  <si>
    <t>Water heater DRMS variable cost (communication and platform per device costs)</t>
  </si>
  <si>
    <t>Water heater DRMS fixed cost</t>
  </si>
  <si>
    <t>Eco Shift (smart thermostat share): fixed annual fees for DRMS provider, delivery agent, and new technology integrations</t>
  </si>
  <si>
    <t>E1 will offer $50 per central thermostat (electric heating only).
Assumption: 1 thermostat per home.</t>
  </si>
  <si>
    <t>E1 offers $30 per year for participation at the end of each winter season.</t>
  </si>
  <si>
    <t>E1 offers $50 per participant as a sign-up incentive.
Incentive is per vehicle when controlled by vehicle telematics and per charger when controlled by charger.</t>
  </si>
  <si>
    <t>E1 offers $50 per year for participation at the end of each winter season.
Incentive is per vehicle when controlled by vehicle telematics and per charger when controlled by charger.</t>
  </si>
  <si>
    <t>E1 offers a one-time $500 recruitment incentive for participants enrolling a battery.</t>
  </si>
  <si>
    <t>Eco Shift variable device cost for batteries (DRMS and OEM fees)</t>
  </si>
  <si>
    <t>Eco Shift variable device cost for EV charging devices (DRMS and OEM fees)</t>
  </si>
  <si>
    <t>Eco Shift variable device cost for electric baseboard thermostats (DRMS and OEM fees)</t>
  </si>
  <si>
    <t>Eco Shift variable device cost for central/MSHP thermostats (DRMS and OEM fees)</t>
  </si>
  <si>
    <t>Reference: "Assessment of Industrial Load for Demand Response", Oak Ridge National Lab, 2013. This is primarily thermal load and therefore curtailment capability is highly dependent on the type of process. Assumed relatively conservative 10% load reduction estimate. Overall impacts have been calibrated to E1 historical results.</t>
  </si>
  <si>
    <t>California Demand Response Potential Study Final Report, Phase 2 Results' Table G-29, Commercial Lighting End-use shed filters; advanced lighting controls refer to zonal and luminaire controls. Overall impacts have been calibrated to E1 historical results.</t>
  </si>
  <si>
    <t>California Demand Response Potential Study Final Report, Phase 2 Results' Table G-17, HVAC End-use shed filters. This is the average 4-hr. shed fraction from a portion of the HVAC load that can be curtailed through Auto-DR. The shed estimates are based off the Lawrence Berkeley National Lab's extensive Auto-DR field experience. Overall impacts have been calibrated to E1 historical results.</t>
  </si>
  <si>
    <t>Based on California Demand Response Potential Study Final Report, Phase 2 Results' Table G-17, HVAC End-use shed filters. Overall impacts are calibrated to E1 historical results.</t>
  </si>
  <si>
    <t>California Demand Response Potential Study Final Report, Phase 2 Results' Table G-29, Commercial Lighting End-use shed filters. Overall impacts are calibrated to E1 historical results.</t>
  </si>
  <si>
    <t xml:space="preserve">Grid Integration of Aggregate Demand Response, Part I: Load Availability Profiles and Constraints for the Western Interconnection; September 2013; Overall impacts are calibrated to E1 historical values. </t>
  </si>
  <si>
    <t>Miscellaneous industry types; assumed approximately 5% of the load could be reduced. Overall impacts are calibrated to E1 historical results.</t>
  </si>
  <si>
    <t>19479 NSP Utility and Review Board Time Varying Pricing Project Submission (Based on 150 cents/kWh CPP rate)</t>
  </si>
  <si>
    <t xml:space="preserve">Dynamic pricing with enabling tech. refers to customers with smart thermostats who are able to provide additional impacts over customers that do not have thermostats. Per The Brattle Group's pricing program database, impacts with enabling tech. are estimated to be on an average 90% higher than impacts without enabling technology. (Based on Demand Response Market Research for Portland General Electric, 2016-2035; prepared by The Brattle Group). </t>
  </si>
  <si>
    <t xml:space="preserve">Dynamic pricing with enabling tech. refers to customers with smart thermostats who are able to provide additional impacts over customers that do not have thermostats. Impact estimates are per The Brattle Group's pricing program database (Based on Demand Response Market Research for Portland General Electric, 2016-2035; prepared by The Brattle Group). </t>
  </si>
  <si>
    <t>Assumed impacts are the same as as General Service (Source: 19479 NSP Utility and Review Board Time Varying Pricing Project Submission)</t>
  </si>
  <si>
    <t xml:space="preserve">Dynamic pricing with enabling tech. refers to customers with Auto-DR who are able to provide additional impacts over customers that do not have Auto-DR. Per the Brattle Group's pricing program database, impacts with enabling tech. are estimated to be on an average 90% higher than impacts without enabling technology. (Based on Demand Response Market Research for Portland General Electric, 2016-2035; prepared by The Brattle Group). </t>
  </si>
  <si>
    <t xml:space="preserve">Guidehouse/Navigant Behavioral DR benchmarking study. Evaluation of PG&amp;E's Two-Year Behavioral Demand Response Study; Presented at the 35th PLMA conference. </t>
  </si>
  <si>
    <t>Zeroed out HVAC impacts because thermostat impacts are already represented separately</t>
  </si>
  <si>
    <t>Energy Purchase On Peak ($/kWh)</t>
  </si>
  <si>
    <t>Energy Purchase Off Peak ($/kWh)</t>
  </si>
  <si>
    <t>Residential Charitable</t>
  </si>
  <si>
    <t>Cost of water heater controller (inflation not applicable)</t>
  </si>
  <si>
    <t>Installation, warehousing and distribution costs of water heater controls (inflation applicable).</t>
  </si>
  <si>
    <t>E1 offers a $20 annual payment made at the end of each winter season. Applies to DI and BYOT participants</t>
  </si>
  <si>
    <t>E1 offers $25 for first device, and $20 for each device after. Max incentives is for 5 thermostats ($105)
BYOT EBB assumption: 4.5 controllers per home</t>
  </si>
  <si>
    <t>E1 offers $25 for first device, and $20 for each device after. Max incentives is for 5 thermostats ($105)
BYOT MSHP assumption: 1.8 controllers per home</t>
  </si>
  <si>
    <t>Incentive planned for the 2027-2031 period is $200/kW-yr (based on actual performance over the winter season).</t>
  </si>
  <si>
    <t>2025-2026: $25 for first device, and $20 for each after
2027 onwards: No enrollment incentive for DI participants (customer receives thermostat for free)
Avg: 1.8 controllers per home</t>
  </si>
  <si>
    <t>2025-2026: $25 for first device, and $20 for each after
2027 onwards: No enrollment incentive for DI participants (customer receives thermostat for free)
Avg: 3.3 controllers per home</t>
  </si>
  <si>
    <t>$/device</t>
  </si>
  <si>
    <t>Based on E1 23/24 season results (gross at meter). Capacity adjusted based on inclusion of thermostats in DI (EPI) eligible rooms only. In EPI thermostats are only installed in high-use rooms.
3.3 controllers per home (EPI assumption).</t>
  </si>
  <si>
    <t>Guidehouse (2024): Assumed per unit impacts to be same as residential. Assumed that the number of thermostats is 50% more than residential, this based on industry experience, no specific data was available from E1 on this.</t>
  </si>
  <si>
    <t>Based on E1 23/24 evaluation results (excluded pre-heat error).
4.5 controllers per home .</t>
  </si>
  <si>
    <t>Guidehouse (2024): Same per device impact as residential; assumed number of units per customer is double that of residential/small commercial</t>
  </si>
  <si>
    <t>Guidehouse (2024): impact information from a winter DLC program offered by a midwest utility in the US.</t>
  </si>
  <si>
    <t>Guidehouse (2024): Assumed medium commercial/industrial penetration is double that of residential/small commercial; per device impacts are the same</t>
  </si>
  <si>
    <t>Guidehouse: Assume same as residential</t>
  </si>
  <si>
    <t>Guidehouse:  Assumed 90% of the unmanaged load can be shifted during  EV Control.
Source: California DR Potential Study Phase 4, LBNL, May 2024</t>
  </si>
  <si>
    <t>Capacity based on tracked data from 2024/25 winter season.
Avg battery size: 15.64 kWh</t>
  </si>
  <si>
    <t>Avg battery size: 25 kWh
Round trip efficiency of li-ion batteries (90%) * 20% reserve for customer = 72% of battery load.
Assume 70% response rate
Assumes customer on net metering tariff (allows for discharge greater than consumption).</t>
  </si>
  <si>
    <t>Avg battery size: 75 kWh
Round trip efficiency of li-ion batteries (90%) * 20% reserve for customer = 72% of battery load.
Assume 70% response rate
Assumes customer on net metering tariff (allows for discharge greater than consumption).</t>
  </si>
  <si>
    <t>C&amp;I Loadshift to BUGs</t>
  </si>
  <si>
    <t>E1 offers an incentive of $115/kW-yr based on actual performance over the winter season.</t>
  </si>
  <si>
    <t>Assume to be 100%</t>
  </si>
  <si>
    <t>See column M</t>
  </si>
  <si>
    <t>See column D</t>
  </si>
  <si>
    <t>See column C</t>
  </si>
  <si>
    <t xml:space="preserve">Same as Potential Study. Reference: "Putting More Energy into Peak Savings: Integrating Demand Response and Energy Efficiency Programs in the Northeast and Mid-Atlantic"; by Brian Buckley, Northeast Energy Efficiency Partnerships (NEEP); 2016 ACEEE Summer Study on Energy Efficiency in Buildings; Information in the report for MetEd's Behavioral DR program indicates $4 per customer cost. This is halved based on the assumption that EE and DR will have the same vendor and platform for administering HER and BDR. </t>
  </si>
  <si>
    <t>see column C</t>
  </si>
  <si>
    <t>Customer Classes</t>
  </si>
  <si>
    <t>Forecast Years</t>
  </si>
  <si>
    <t>DR Options</t>
  </si>
  <si>
    <t>DR Sub Options</t>
  </si>
  <si>
    <t>Global Parameters</t>
  </si>
  <si>
    <t>Cost Unit</t>
  </si>
  <si>
    <t>Incentive Unit</t>
  </si>
  <si>
    <t>Avoided Cost Types</t>
  </si>
  <si>
    <t>Potential Levels</t>
  </si>
  <si>
    <t>Cost Tests</t>
  </si>
  <si>
    <t>Impact Unit</t>
  </si>
  <si>
    <t>End Uses</t>
  </si>
  <si>
    <t>Building Type</t>
  </si>
  <si>
    <t>Potential Calculation Basis</t>
  </si>
  <si>
    <t>Energy Price Period</t>
  </si>
  <si>
    <t>Program Life</t>
  </si>
  <si>
    <t>% of annual program cost</t>
  </si>
  <si>
    <t>Technical Potential</t>
  </si>
  <si>
    <t>Off Peak</t>
  </si>
  <si>
    <t>$/kWh</t>
  </si>
  <si>
    <t>Market Potential (Standalone)</t>
  </si>
  <si>
    <t>PAC</t>
  </si>
  <si>
    <t>Water Heating</t>
  </si>
  <si>
    <t>On Peak</t>
  </si>
  <si>
    <t>Technology Life</t>
  </si>
  <si>
    <t>Energy Purchase ($/kWh)</t>
  </si>
  <si>
    <t>Market Potential (Integrated)</t>
  </si>
  <si>
    <t>% of battery load</t>
  </si>
  <si>
    <t>Hybrid</t>
  </si>
  <si>
    <t>$/new kW</t>
  </si>
  <si>
    <t>$/existing participant/yr</t>
  </si>
  <si>
    <t>$/new kW-yr</t>
  </si>
  <si>
    <t>HVAC</t>
  </si>
  <si>
    <t>Interior Lighting</t>
  </si>
  <si>
    <t>Other</t>
  </si>
  <si>
    <t>Total Facility</t>
  </si>
  <si>
    <t>All</t>
  </si>
  <si>
    <t>Batteries</t>
  </si>
  <si>
    <t>Based on E1 23/24 season results. Gross at meter.</t>
  </si>
  <si>
    <t>Based on E1 evaluated 22/23 season results (gross at meter). 
In-service rate: 78% based on recent tracked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</si>
</sst>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44" formatCode="_(&quot;$&quot;* #,##0.00_);_(&quot;$&quot;* \(#,##0.00\);_(&quot;$&quot;* &quot;-&quot;??_);_(@_)"/>
    <numFmt numFmtId="43" formatCode="_(* #,##0.00_);_(* \(#,##0.00\);_(* &quot;-&quot;??_);_(@_)"/>
    <numFmt numFmtId="164" formatCode="#,##0.000000"/>
    <numFmt numFmtId="165" formatCode="_(&quot;$&quot;* #,##0_);_(&quot;$&quot;* \(#,##0\);_(&quot;$&quot;* &quot;-&quot;??_);_(@_)"/>
    <numFmt numFmtId="166" formatCode="0.0"/>
    <numFmt numFmtId="167" formatCode="0.0%"/>
    <numFmt numFmtId="168" formatCode="0.00000000000000%"/>
    <numFmt numFmtId="169" formatCode="&quot;$&quot;#,##0.00"/>
    <numFmt numFmtId="170" formatCode="&quot;$&quot;#,##0"/>
    <numFmt numFmtId="171" formatCode="_([$€-2]* #,##0.00_);_([$€-2]* \(#,##0.00\);_([$€-2]* &quot;-&quot;??_)"/>
    <numFmt numFmtId="172" formatCode="&quot;$&quot;#,##0.0"/>
    <numFmt numFmtId="173" formatCode="0.000"/>
  </numFmts>
  <fonts count="29" x14ac:knownFonts="1">
    <font>
      <sz val="11"/>
      <color theme="1"/>
      <name val="Arial"/>
      <family val="2"/>
      <scheme val="minor"/>
    </font>
    <font>
      <sz val="11"/>
      <color theme="1"/>
      <name val="Arial"/>
      <family val="2"/>
      <scheme val="minor"/>
    </font>
    <font>
      <b/>
      <sz val="11"/>
      <color theme="3"/>
      <name val="Arial"/>
      <family val="2"/>
      <scheme val="minor"/>
    </font>
    <font>
      <b/>
      <sz val="11"/>
      <color theme="1"/>
      <name val="Arial"/>
      <family val="2"/>
      <scheme val="minor"/>
    </font>
    <font>
      <sz val="11"/>
      <color theme="0" tint="-0.34998626667073579"/>
      <name val="Arial"/>
      <family val="2"/>
      <scheme val="minor"/>
    </font>
    <font>
      <sz val="11"/>
      <color theme="3"/>
      <name val="Arial"/>
      <family val="2"/>
      <scheme val="minor"/>
    </font>
    <font>
      <b/>
      <sz val="11"/>
      <name val="Arial"/>
      <family val="2"/>
      <scheme val="minor"/>
    </font>
    <font>
      <sz val="11"/>
      <name val="Arial"/>
      <family val="2"/>
      <scheme val="minor"/>
    </font>
    <font>
      <b/>
      <sz val="11"/>
      <name val="Calibri"/>
      <family val="2"/>
    </font>
    <font>
      <b/>
      <sz val="11"/>
      <color theme="1"/>
      <name val="Calibri"/>
      <family val="2"/>
    </font>
    <font>
      <sz val="11"/>
      <color rgb="FF000000"/>
      <name val="Calibri"/>
      <family val="2"/>
    </font>
    <font>
      <b/>
      <sz val="11"/>
      <color rgb="FF000000"/>
      <name val="Calibri"/>
      <family val="2"/>
    </font>
    <font>
      <sz val="10"/>
      <color theme="1"/>
      <name val="Times New Roman"/>
      <family val="1"/>
    </font>
    <font>
      <sz val="11"/>
      <color theme="1"/>
      <name val="Calibri"/>
      <family val="2"/>
    </font>
    <font>
      <sz val="11"/>
      <color theme="1"/>
      <name val="Arial"/>
      <family val="2"/>
    </font>
    <font>
      <sz val="11"/>
      <color theme="9"/>
      <name val="Arial"/>
      <family val="2"/>
      <scheme val="minor"/>
    </font>
    <font>
      <sz val="10"/>
      <name val="Arial"/>
      <family val="2"/>
    </font>
    <font>
      <sz val="11"/>
      <name val="Calibri"/>
      <family val="2"/>
    </font>
    <font>
      <sz val="10"/>
      <color theme="1"/>
      <name val="Arial"/>
      <family val="2"/>
    </font>
    <font>
      <sz val="11"/>
      <color indexed="8"/>
      <name val="Calibri"/>
      <family val="2"/>
    </font>
    <font>
      <sz val="10"/>
      <name val="Arial"/>
      <family val="2"/>
    </font>
    <font>
      <sz val="8"/>
      <name val="Arial"/>
      <family val="2"/>
    </font>
    <font>
      <sz val="8"/>
      <name val="Arial"/>
      <family val="2"/>
      <scheme val="minor"/>
    </font>
    <font>
      <b/>
      <sz val="8"/>
      <color rgb="FFFFFFFF"/>
      <name val="Arial"/>
      <family val="2"/>
    </font>
    <font>
      <b/>
      <sz val="10"/>
      <color rgb="FFFFFFFF"/>
      <name val="Arial"/>
      <family val="2"/>
    </font>
    <font>
      <sz val="11"/>
      <name val="Arial"/>
      <family val="2"/>
      <scheme val="major"/>
    </font>
    <font>
      <sz val="8"/>
      <name val="Arial"/>
      <family val="2"/>
    </font>
    <font>
      <sz val="8"/>
      <name val="Arial"/>
      <family val="2"/>
    </font>
    <font>
      <sz val="11"/>
      <color indexed="8"/>
      <name val="Arial"/>
      <family val="2"/>
      <scheme val="minor"/>
    </font>
  </fonts>
  <fills count="5">
    <fill>
      <patternFill patternType="none"/>
    </fill>
    <fill>
      <patternFill patternType="gray125"/>
    </fill>
    <fill>
      <patternFill patternType="solid">
        <fgColor theme="0" tint="-0.34998626667073579"/>
        <bgColor indexed="64"/>
      </patternFill>
    </fill>
    <fill>
      <patternFill patternType="solid">
        <fgColor theme="7" tint="0.79998168889431442"/>
        <bgColor indexed="64"/>
      </patternFill>
    </fill>
    <fill>
      <patternFill patternType="solid">
        <fgColor rgb="FF555759"/>
        <bgColor indexed="64"/>
      </patternFill>
    </fill>
  </fills>
  <borders count="15">
    <border>
      <left/>
      <right/>
      <top/>
      <bottom/>
      <diagonal/>
    </border>
    <border>
      <left style="thin">
        <color indexed="64"/>
      </left>
      <right style="thin">
        <color indexed="64"/>
      </right>
      <top/>
      <bottom style="thin">
        <color indexed="64"/>
      </bottom>
      <diagonal/>
    </border>
    <border>
      <left style="thin">
        <color theme="5"/>
      </left>
      <right style="thin">
        <color theme="5"/>
      </right>
      <top style="thin">
        <color theme="5"/>
      </top>
      <bottom style="thin">
        <color theme="5"/>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bottom/>
      <diagonal/>
    </border>
    <border>
      <left/>
      <right/>
      <top/>
      <bottom style="medium">
        <color rgb="FF95D600"/>
      </bottom>
      <diagonal/>
    </border>
    <border>
      <left style="hair">
        <color rgb="FFB9BBBD"/>
      </left>
      <right style="hair">
        <color rgb="FFB9BBBD"/>
      </right>
      <top style="hair">
        <color rgb="FFB9BBBD"/>
      </top>
      <bottom style="hair">
        <color rgb="FFB9BB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3">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3" fillId="3" borderId="2" applyNumberFormat="0">
      <protection locked="0"/>
    </xf>
    <xf numFmtId="0" fontId="14" fillId="0" borderId="0"/>
    <xf numFmtId="0" fontId="1" fillId="0" borderId="0"/>
    <xf numFmtId="0" fontId="16" fillId="0" borderId="0"/>
    <xf numFmtId="0" fontId="18" fillId="0" borderId="0"/>
    <xf numFmtId="0" fontId="20" fillId="0" borderId="0"/>
    <xf numFmtId="43" fontId="16" fillId="0" borderId="0" applyFont="0" applyFill="0" applyBorder="0" applyAlignment="0" applyProtection="0"/>
    <xf numFmtId="43" fontId="16" fillId="0" borderId="0" applyFont="0" applyFill="0" applyBorder="0" applyAlignment="0" applyProtection="0"/>
    <xf numFmtId="9" fontId="16" fillId="0" borderId="0" applyFont="0" applyFill="0" applyBorder="0" applyAlignment="0" applyProtection="0"/>
    <xf numFmtId="0" fontId="23" fillId="4" borderId="9" applyNumberFormat="0">
      <alignment vertical="center" wrapText="1"/>
    </xf>
    <xf numFmtId="0" fontId="24" fillId="4" borderId="9" applyNumberFormat="0"/>
    <xf numFmtId="0" fontId="21" fillId="0" borderId="10" applyNumberFormat="0" applyFill="0"/>
    <xf numFmtId="0" fontId="16" fillId="0" borderId="0"/>
    <xf numFmtId="0" fontId="26" fillId="0" borderId="0"/>
    <xf numFmtId="0" fontId="21" fillId="0" borderId="0"/>
    <xf numFmtId="0" fontId="21" fillId="0" borderId="0"/>
    <xf numFmtId="0" fontId="1" fillId="0" borderId="0"/>
    <xf numFmtId="0" fontId="27" fillId="0" borderId="0"/>
    <xf numFmtId="0" fontId="21" fillId="0" borderId="0"/>
  </cellStyleXfs>
  <cellXfs count="142">
    <xf numFmtId="0" fontId="0" fillId="0" borderId="0" xfId="0"/>
    <xf numFmtId="2" fontId="0" fillId="0" borderId="0" xfId="0" applyNumberFormat="1" applyAlignment="1">
      <alignment horizontal="center"/>
    </xf>
    <xf numFmtId="0" fontId="5" fillId="0" borderId="0" xfId="0" applyFont="1"/>
    <xf numFmtId="0" fontId="6" fillId="0" borderId="0" xfId="0" applyFont="1" applyAlignment="1">
      <alignment horizontal="center"/>
    </xf>
    <xf numFmtId="0" fontId="0" fillId="0" borderId="0" xfId="0" applyAlignment="1">
      <alignment horizontal="center" vertical="center"/>
    </xf>
    <xf numFmtId="0" fontId="5" fillId="0" borderId="0" xfId="0" applyFont="1" applyAlignment="1">
      <alignment horizontal="center"/>
    </xf>
    <xf numFmtId="0" fontId="2" fillId="0" borderId="0" xfId="0" applyFont="1" applyAlignment="1">
      <alignment horizontal="center" vertical="center"/>
    </xf>
    <xf numFmtId="0" fontId="0" fillId="0" borderId="0" xfId="0" applyAlignment="1">
      <alignment horizontal="center"/>
    </xf>
    <xf numFmtId="0" fontId="5" fillId="0" borderId="0" xfId="0" applyFont="1" applyAlignment="1">
      <alignment horizontal="center" vertical="center"/>
    </xf>
    <xf numFmtId="0" fontId="10" fillId="0" borderId="3" xfId="0" applyFont="1" applyBorder="1" applyAlignment="1">
      <alignment vertical="center"/>
    </xf>
    <xf numFmtId="0" fontId="11" fillId="0" borderId="4" xfId="0" applyFont="1" applyBorder="1" applyAlignment="1">
      <alignment horizontal="center" vertical="center"/>
    </xf>
    <xf numFmtId="0" fontId="3" fillId="0" borderId="0" xfId="0" applyFont="1"/>
    <xf numFmtId="0" fontId="7" fillId="0" borderId="0" xfId="0" applyFont="1"/>
    <xf numFmtId="9" fontId="7" fillId="0" borderId="0" xfId="0" applyNumberFormat="1" applyFont="1"/>
    <xf numFmtId="1" fontId="7" fillId="0" borderId="0" xfId="0" applyNumberFormat="1" applyFont="1" applyAlignment="1">
      <alignment horizontal="center"/>
    </xf>
    <xf numFmtId="2" fontId="7" fillId="0" borderId="0" xfId="0" applyNumberFormat="1" applyFont="1"/>
    <xf numFmtId="166" fontId="7" fillId="0" borderId="0" xfId="0" applyNumberFormat="1" applyFont="1"/>
    <xf numFmtId="0" fontId="0" fillId="0" borderId="0" xfId="0" applyAlignment="1">
      <alignment vertical="center"/>
    </xf>
    <xf numFmtId="0" fontId="0" fillId="0" borderId="0" xfId="0" applyAlignment="1">
      <alignment horizontal="left" vertical="center"/>
    </xf>
    <xf numFmtId="0" fontId="0" fillId="0" borderId="0" xfId="0" applyAlignment="1">
      <alignment wrapText="1"/>
    </xf>
    <xf numFmtId="0" fontId="6" fillId="0" borderId="0" xfId="0" applyFont="1"/>
    <xf numFmtId="3" fontId="0" fillId="0" borderId="0" xfId="0" applyNumberFormat="1"/>
    <xf numFmtId="0" fontId="15" fillId="0" borderId="0" xfId="0" applyFont="1"/>
    <xf numFmtId="0" fontId="7" fillId="0" borderId="0" xfId="0" applyFont="1" applyAlignment="1">
      <alignment vertical="center"/>
    </xf>
    <xf numFmtId="171" fontId="19" fillId="0" borderId="0" xfId="0" applyNumberFormat="1" applyFont="1"/>
    <xf numFmtId="0" fontId="16" fillId="0" borderId="0" xfId="0" applyFont="1"/>
    <xf numFmtId="171" fontId="16" fillId="0" borderId="0" xfId="0" applyNumberFormat="1" applyFont="1"/>
    <xf numFmtId="6" fontId="0" fillId="0" borderId="0" xfId="0" applyNumberFormat="1"/>
    <xf numFmtId="167" fontId="0" fillId="0" borderId="0" xfId="0" applyNumberFormat="1"/>
    <xf numFmtId="0" fontId="12" fillId="0" borderId="6" xfId="0" applyFont="1" applyBorder="1"/>
    <xf numFmtId="0" fontId="10" fillId="0" borderId="7" xfId="0" applyFont="1" applyBorder="1" applyAlignment="1">
      <alignment vertical="center"/>
    </xf>
    <xf numFmtId="9" fontId="7" fillId="0" borderId="8" xfId="0" applyNumberFormat="1" applyFont="1" applyBorder="1" applyAlignment="1">
      <alignment vertical="center"/>
    </xf>
    <xf numFmtId="0" fontId="3" fillId="0" borderId="11" xfId="0" applyFont="1" applyBorder="1" applyAlignment="1">
      <alignment horizontal="center"/>
    </xf>
    <xf numFmtId="0" fontId="7" fillId="0" borderId="11" xfId="0" applyFont="1" applyBorder="1" applyAlignment="1">
      <alignment horizontal="left"/>
    </xf>
    <xf numFmtId="0" fontId="7" fillId="0" borderId="11" xfId="0" applyFont="1" applyBorder="1"/>
    <xf numFmtId="0" fontId="3" fillId="0" borderId="11" xfId="0" applyFont="1" applyBorder="1" applyAlignment="1">
      <alignment horizontal="left" indent="1"/>
    </xf>
    <xf numFmtId="0" fontId="0" fillId="0" borderId="11" xfId="0" applyBorder="1" applyAlignment="1">
      <alignment horizontal="center"/>
    </xf>
    <xf numFmtId="0" fontId="6" fillId="0" borderId="11" xfId="0" applyFont="1" applyBorder="1" applyAlignment="1">
      <alignment wrapText="1"/>
    </xf>
    <xf numFmtId="0" fontId="6" fillId="0" borderId="11" xfId="0" applyFont="1" applyBorder="1" applyAlignment="1">
      <alignment horizontal="center" vertical="center"/>
    </xf>
    <xf numFmtId="0" fontId="6"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7" fillId="0" borderId="11" xfId="0" applyFont="1" applyBorder="1" applyAlignment="1">
      <alignment horizontal="center"/>
    </xf>
    <xf numFmtId="0" fontId="6" fillId="0" borderId="11" xfId="0" applyFont="1" applyBorder="1" applyAlignment="1">
      <alignment horizontal="center" wrapText="1"/>
    </xf>
    <xf numFmtId="0" fontId="0" fillId="0" borderId="11" xfId="0" applyBorder="1" applyAlignment="1">
      <alignment horizontal="center" vertical="center" wrapText="1"/>
    </xf>
    <xf numFmtId="0" fontId="0" fillId="0" borderId="11" xfId="0" applyBorder="1" applyAlignment="1">
      <alignment horizontal="left" vertical="center"/>
    </xf>
    <xf numFmtId="0" fontId="15" fillId="0" borderId="0" xfId="0" applyFont="1" applyAlignment="1">
      <alignment wrapText="1"/>
    </xf>
    <xf numFmtId="0" fontId="7" fillId="0" borderId="11" xfId="0" applyFont="1" applyBorder="1" applyAlignment="1">
      <alignment horizontal="center" vertical="center" wrapText="1"/>
    </xf>
    <xf numFmtId="0" fontId="7" fillId="0" borderId="11" xfId="0" applyFont="1" applyBorder="1" applyAlignment="1">
      <alignment vertical="center" wrapText="1"/>
    </xf>
    <xf numFmtId="170" fontId="7" fillId="0" borderId="11" xfId="0" applyNumberFormat="1" applyFont="1" applyBorder="1"/>
    <xf numFmtId="0" fontId="7" fillId="0" borderId="11" xfId="0" applyFont="1" applyBorder="1" applyAlignment="1">
      <alignment vertical="center"/>
    </xf>
    <xf numFmtId="0" fontId="15" fillId="0" borderId="0" xfId="0" applyFont="1" applyAlignment="1">
      <alignment horizontal="center"/>
    </xf>
    <xf numFmtId="0" fontId="7" fillId="0" borderId="1" xfId="0" applyFont="1" applyBorder="1"/>
    <xf numFmtId="170" fontId="7" fillId="0" borderId="1" xfId="0" applyNumberFormat="1" applyFont="1" applyBorder="1"/>
    <xf numFmtId="170" fontId="7" fillId="0" borderId="11" xfId="2" applyNumberFormat="1" applyFont="1" applyFill="1" applyBorder="1" applyAlignment="1" applyProtection="1">
      <alignment horizontal="center" vertical="center"/>
      <protection locked="0"/>
    </xf>
    <xf numFmtId="0" fontId="7" fillId="0" borderId="11" xfId="0" applyFont="1" applyBorder="1" applyAlignment="1">
      <alignment wrapText="1"/>
    </xf>
    <xf numFmtId="0" fontId="7" fillId="0" borderId="11" xfId="0" applyFont="1" applyBorder="1" applyAlignment="1">
      <alignment horizontal="center" vertical="center"/>
    </xf>
    <xf numFmtId="0" fontId="7" fillId="0" borderId="11" xfId="0" applyFont="1" applyBorder="1" applyAlignment="1">
      <alignment horizontal="left" vertical="center"/>
    </xf>
    <xf numFmtId="0" fontId="7" fillId="0" borderId="11" xfId="0" applyFont="1" applyBorder="1" applyAlignment="1">
      <alignment horizontal="left" vertical="center" wrapText="1"/>
    </xf>
    <xf numFmtId="170" fontId="7" fillId="0" borderId="11" xfId="2" applyNumberFormat="1" applyFont="1" applyFill="1" applyBorder="1" applyAlignment="1">
      <alignment horizontal="center" vertical="center"/>
    </xf>
    <xf numFmtId="170" fontId="7" fillId="0" borderId="11" xfId="0" applyNumberFormat="1" applyFont="1" applyBorder="1" applyAlignment="1">
      <alignment horizontal="right" vertical="center" wrapText="1"/>
    </xf>
    <xf numFmtId="1" fontId="7" fillId="0" borderId="0" xfId="0" applyNumberFormat="1" applyFont="1"/>
    <xf numFmtId="0" fontId="6" fillId="0" borderId="13" xfId="0" applyFont="1" applyBorder="1" applyAlignment="1">
      <alignment horizontal="center" vertical="center" wrapText="1"/>
    </xf>
    <xf numFmtId="170" fontId="7" fillId="0" borderId="13" xfId="2" applyNumberFormat="1" applyFont="1" applyFill="1" applyBorder="1" applyAlignment="1">
      <alignment horizontal="center" vertical="center"/>
    </xf>
    <xf numFmtId="0" fontId="6" fillId="0" borderId="0" xfId="0" applyFont="1" applyAlignment="1">
      <alignment horizontal="center" vertical="center"/>
    </xf>
    <xf numFmtId="0" fontId="7" fillId="0" borderId="13" xfId="0" applyFont="1" applyBorder="1" applyAlignment="1">
      <alignment horizontal="left" wrapText="1"/>
    </xf>
    <xf numFmtId="172" fontId="7" fillId="0" borderId="11" xfId="0" applyNumberFormat="1" applyFont="1" applyBorder="1" applyAlignment="1">
      <alignment horizontal="center" wrapText="1"/>
    </xf>
    <xf numFmtId="170" fontId="7" fillId="0" borderId="11" xfId="0" applyNumberFormat="1" applyFont="1" applyBorder="1" applyAlignment="1">
      <alignment horizontal="center" wrapText="1"/>
    </xf>
    <xf numFmtId="170" fontId="7" fillId="0" borderId="11" xfId="0" applyNumberFormat="1" applyFont="1" applyBorder="1" applyAlignment="1">
      <alignment horizontal="left" vertical="center" wrapText="1"/>
    </xf>
    <xf numFmtId="0" fontId="7" fillId="0" borderId="13" xfId="0" applyFont="1" applyBorder="1" applyAlignment="1">
      <alignment horizontal="left"/>
    </xf>
    <xf numFmtId="2" fontId="7" fillId="0" borderId="11" xfId="0" applyNumberFormat="1" applyFont="1" applyBorder="1" applyAlignment="1">
      <alignment vertical="center"/>
    </xf>
    <xf numFmtId="0" fontId="9" fillId="0" borderId="11" xfId="0" applyFont="1" applyBorder="1" applyAlignment="1">
      <alignment horizontal="center" vertical="center" wrapText="1"/>
    </xf>
    <xf numFmtId="0" fontId="6" fillId="0" borderId="11" xfId="0" applyFont="1" applyBorder="1" applyAlignment="1">
      <alignment vertical="center" wrapText="1"/>
    </xf>
    <xf numFmtId="0" fontId="7" fillId="0" borderId="11" xfId="0" applyFont="1" applyBorder="1" applyAlignment="1">
      <alignment horizontal="left" wrapText="1"/>
    </xf>
    <xf numFmtId="0" fontId="3" fillId="0" borderId="12" xfId="0" applyFont="1" applyBorder="1" applyAlignment="1">
      <alignment horizontal="right"/>
    </xf>
    <xf numFmtId="0" fontId="0" fillId="0" borderId="12" xfId="0" applyBorder="1" applyAlignment="1">
      <alignment horizontal="center"/>
    </xf>
    <xf numFmtId="0" fontId="8" fillId="0" borderId="11" xfId="0" applyFont="1" applyBorder="1" applyAlignment="1">
      <alignment horizontal="center" vertical="center" wrapText="1"/>
    </xf>
    <xf numFmtId="0" fontId="6" fillId="0" borderId="11" xfId="0" applyFont="1" applyBorder="1" applyAlignment="1">
      <alignment horizontal="left" indent="1"/>
    </xf>
    <xf numFmtId="10" fontId="7" fillId="0" borderId="11" xfId="3" applyNumberFormat="1" applyFont="1" applyFill="1" applyBorder="1" applyAlignment="1">
      <alignment horizontal="center" vertical="center"/>
    </xf>
    <xf numFmtId="0" fontId="3" fillId="0" borderId="12" xfId="0" applyFont="1" applyBorder="1" applyAlignment="1">
      <alignment horizontal="left" indent="1"/>
    </xf>
    <xf numFmtId="0" fontId="13" fillId="0" borderId="11" xfId="0" applyFont="1" applyBorder="1" applyAlignment="1">
      <alignment horizontal="center"/>
    </xf>
    <xf numFmtId="170" fontId="7" fillId="0" borderId="11" xfId="2" applyNumberFormat="1" applyFont="1" applyFill="1" applyBorder="1" applyAlignment="1">
      <alignment horizontal="right" vertical="center"/>
    </xf>
    <xf numFmtId="0" fontId="25" fillId="0" borderId="11" xfId="0" applyFont="1" applyBorder="1" applyAlignment="1">
      <alignment horizontal="left" vertical="center"/>
    </xf>
    <xf numFmtId="1" fontId="6" fillId="0" borderId="11" xfId="0" applyNumberFormat="1" applyFont="1" applyBorder="1" applyAlignment="1">
      <alignment horizontal="center" vertical="center" wrapText="1"/>
    </xf>
    <xf numFmtId="1" fontId="7" fillId="0" borderId="11" xfId="2" applyNumberFormat="1" applyFont="1" applyFill="1" applyBorder="1" applyAlignment="1">
      <alignment horizontal="center" vertical="center"/>
    </xf>
    <xf numFmtId="1" fontId="7" fillId="0" borderId="11" xfId="2" applyNumberFormat="1" applyFont="1" applyFill="1" applyBorder="1" applyAlignment="1">
      <alignment horizontal="center"/>
    </xf>
    <xf numFmtId="170" fontId="17" fillId="0" borderId="11" xfId="0" applyNumberFormat="1" applyFont="1" applyBorder="1" applyAlignment="1" applyProtection="1">
      <alignment horizontal="center" vertical="center"/>
      <protection locked="0"/>
    </xf>
    <xf numFmtId="170" fontId="17" fillId="0" borderId="13" xfId="0" applyNumberFormat="1" applyFont="1" applyBorder="1" applyAlignment="1" applyProtection="1">
      <alignment horizontal="center" vertical="center"/>
      <protection locked="0"/>
    </xf>
    <xf numFmtId="170" fontId="7" fillId="0" borderId="11" xfId="0" applyNumberFormat="1" applyFont="1" applyBorder="1" applyAlignment="1">
      <alignment horizontal="center" vertical="center"/>
    </xf>
    <xf numFmtId="0" fontId="7" fillId="0" borderId="12" xfId="0" applyFont="1" applyBorder="1"/>
    <xf numFmtId="170" fontId="7" fillId="0" borderId="12" xfId="0" applyNumberFormat="1" applyFont="1" applyBorder="1"/>
    <xf numFmtId="170" fontId="7" fillId="0" borderId="12" xfId="2" applyNumberFormat="1" applyFont="1" applyFill="1" applyBorder="1" applyAlignment="1" applyProtection="1">
      <alignment horizontal="center" vertical="center"/>
      <protection locked="0"/>
    </xf>
    <xf numFmtId="0" fontId="7" fillId="0" borderId="11" xfId="0" quotePrefix="1" applyFont="1" applyBorder="1" applyAlignment="1">
      <alignment horizontal="left" wrapText="1"/>
    </xf>
    <xf numFmtId="169" fontId="7" fillId="0" borderId="11" xfId="2" applyNumberFormat="1" applyFont="1" applyFill="1" applyBorder="1" applyAlignment="1">
      <alignment horizontal="right"/>
    </xf>
    <xf numFmtId="165" fontId="7" fillId="0" borderId="11" xfId="0" applyNumberFormat="1" applyFont="1" applyBorder="1" applyAlignment="1">
      <alignment vertical="center" wrapText="1"/>
    </xf>
    <xf numFmtId="0" fontId="3" fillId="0" borderId="12" xfId="0" applyFont="1" applyBorder="1"/>
    <xf numFmtId="0" fontId="7" fillId="0" borderId="12" xfId="0" applyFont="1" applyBorder="1" applyAlignment="1">
      <alignment horizontal="center"/>
    </xf>
    <xf numFmtId="0" fontId="0" fillId="0" borderId="12" xfId="0" applyBorder="1"/>
    <xf numFmtId="0" fontId="0" fillId="0" borderId="12" xfId="0" applyBorder="1" applyAlignment="1">
      <alignment horizontal="center" wrapText="1"/>
    </xf>
    <xf numFmtId="168" fontId="6" fillId="0" borderId="11" xfId="0" applyNumberFormat="1" applyFont="1" applyBorder="1" applyAlignment="1">
      <alignment horizontal="center" vertical="center" wrapText="1"/>
    </xf>
    <xf numFmtId="2" fontId="7" fillId="0" borderId="11" xfId="0" applyNumberFormat="1" applyFont="1" applyBorder="1" applyAlignment="1">
      <alignment vertical="center" wrapText="1"/>
    </xf>
    <xf numFmtId="9" fontId="7" fillId="0" borderId="11" xfId="3" applyFont="1" applyFill="1" applyBorder="1" applyAlignment="1" applyProtection="1">
      <alignment vertical="center" wrapText="1"/>
      <protection locked="0"/>
    </xf>
    <xf numFmtId="0" fontId="0" fillId="0" borderId="12" xfId="0" applyBorder="1" applyAlignment="1">
      <alignment vertical="center"/>
    </xf>
    <xf numFmtId="9" fontId="7" fillId="0" borderId="11" xfId="0" applyNumberFormat="1" applyFont="1" applyBorder="1" applyAlignment="1">
      <alignment vertical="center"/>
    </xf>
    <xf numFmtId="0" fontId="15" fillId="0" borderId="0" xfId="0" applyFont="1" applyAlignment="1">
      <alignment vertical="center"/>
    </xf>
    <xf numFmtId="0" fontId="8" fillId="0" borderId="11" xfId="0" applyFont="1" applyBorder="1" applyAlignment="1">
      <alignment wrapText="1"/>
    </xf>
    <xf numFmtId="0" fontId="17" fillId="0" borderId="11" xfId="0" applyFont="1" applyBorder="1" applyAlignment="1">
      <alignment vertical="center" wrapText="1"/>
    </xf>
    <xf numFmtId="0" fontId="7" fillId="0" borderId="14" xfId="0" applyFont="1" applyBorder="1" applyAlignment="1">
      <alignment vertical="center" wrapText="1"/>
    </xf>
    <xf numFmtId="10" fontId="7" fillId="0" borderId="11" xfId="0" applyNumberFormat="1" applyFont="1" applyBorder="1" applyAlignment="1">
      <alignment vertical="center"/>
    </xf>
    <xf numFmtId="9" fontId="7" fillId="0" borderId="11" xfId="3" applyFont="1" applyBorder="1" applyAlignment="1" applyProtection="1">
      <alignment vertical="center" wrapText="1"/>
      <protection locked="0"/>
    </xf>
    <xf numFmtId="9" fontId="7" fillId="0" borderId="11" xfId="0" applyNumberFormat="1" applyFont="1" applyBorder="1" applyAlignment="1">
      <alignment vertical="center" wrapText="1"/>
    </xf>
    <xf numFmtId="0" fontId="7" fillId="0" borderId="0" xfId="0" applyFont="1" applyAlignment="1">
      <alignment vertical="center" wrapText="1"/>
    </xf>
    <xf numFmtId="9" fontId="7" fillId="0" borderId="14" xfId="3" applyFont="1" applyBorder="1" applyAlignment="1" applyProtection="1">
      <alignment vertical="center" wrapText="1"/>
      <protection locked="0"/>
    </xf>
    <xf numFmtId="9" fontId="7" fillId="0" borderId="14" xfId="3" applyFont="1" applyFill="1" applyBorder="1" applyAlignment="1" applyProtection="1">
      <alignment vertical="center" wrapText="1"/>
      <protection locked="0"/>
    </xf>
    <xf numFmtId="9" fontId="7" fillId="0" borderId="14" xfId="0" applyNumberFormat="1" applyFont="1" applyBorder="1" applyAlignment="1">
      <alignment vertical="center" wrapText="1"/>
    </xf>
    <xf numFmtId="170" fontId="17" fillId="0" borderId="1" xfId="0" applyNumberFormat="1" applyFont="1" applyBorder="1" applyAlignment="1" applyProtection="1">
      <alignment horizontal="center" vertical="center"/>
      <protection locked="0"/>
    </xf>
    <xf numFmtId="170" fontId="7" fillId="0" borderId="13" xfId="0" applyNumberFormat="1" applyFont="1" applyBorder="1" applyAlignment="1">
      <alignment horizontal="center" vertical="center"/>
    </xf>
    <xf numFmtId="170" fontId="17" fillId="0" borderId="5" xfId="0" applyNumberFormat="1" applyFont="1" applyBorder="1" applyAlignment="1" applyProtection="1">
      <alignment horizontal="center" vertical="center"/>
      <protection locked="0"/>
    </xf>
    <xf numFmtId="0" fontId="17" fillId="0" borderId="0" xfId="0" applyFont="1" applyAlignment="1">
      <alignment vertical="center" wrapText="1"/>
    </xf>
    <xf numFmtId="6" fontId="7" fillId="0" borderId="11" xfId="0" applyNumberFormat="1" applyFont="1" applyBorder="1" applyAlignment="1">
      <alignment horizontal="center" vertical="center"/>
    </xf>
    <xf numFmtId="6" fontId="7" fillId="0" borderId="13" xfId="0" applyNumberFormat="1" applyFont="1" applyBorder="1" applyAlignment="1">
      <alignment horizontal="center" vertical="center"/>
    </xf>
    <xf numFmtId="170" fontId="7" fillId="0" borderId="1" xfId="2" applyNumberFormat="1" applyFont="1" applyFill="1" applyBorder="1" applyAlignment="1">
      <alignment horizontal="center" vertical="center"/>
    </xf>
    <xf numFmtId="43" fontId="7" fillId="0" borderId="11" xfId="1" applyFont="1" applyBorder="1" applyAlignment="1">
      <alignment vertical="center"/>
    </xf>
    <xf numFmtId="43" fontId="7" fillId="0" borderId="11" xfId="1" applyFont="1" applyBorder="1" applyAlignment="1">
      <alignment vertical="center" wrapText="1"/>
    </xf>
    <xf numFmtId="9" fontId="1" fillId="0" borderId="11" xfId="3" applyFont="1" applyFill="1" applyBorder="1" applyAlignment="1" applyProtection="1">
      <alignment horizontal="center"/>
      <protection locked="0"/>
    </xf>
    <xf numFmtId="1" fontId="15" fillId="0" borderId="0" xfId="0" applyNumberFormat="1" applyFont="1" applyAlignment="1">
      <alignment horizontal="center"/>
    </xf>
    <xf numFmtId="170" fontId="7" fillId="0" borderId="11" xfId="0" applyNumberFormat="1" applyFont="1" applyBorder="1" applyAlignment="1">
      <alignment horizontal="center"/>
    </xf>
    <xf numFmtId="170" fontId="7" fillId="0" borderId="0" xfId="2" applyNumberFormat="1" applyFont="1" applyFill="1" applyBorder="1" applyAlignment="1">
      <alignment horizontal="right" vertical="center"/>
    </xf>
    <xf numFmtId="170" fontId="0" fillId="0" borderId="0" xfId="0" applyNumberFormat="1"/>
    <xf numFmtId="44" fontId="1" fillId="0" borderId="11" xfId="2" applyFont="1" applyBorder="1"/>
    <xf numFmtId="44" fontId="1" fillId="0" borderId="1" xfId="2" applyFont="1" applyBorder="1"/>
    <xf numFmtId="44" fontId="28" fillId="0" borderId="1" xfId="2" applyFont="1" applyBorder="1"/>
    <xf numFmtId="0" fontId="0" fillId="0" borderId="0" xfId="0" applyAlignment="1">
      <alignment horizontal="center" wrapText="1"/>
    </xf>
    <xf numFmtId="0" fontId="7" fillId="0" borderId="0" xfId="0" applyFont="1" applyAlignment="1">
      <alignment horizontal="center"/>
    </xf>
    <xf numFmtId="0" fontId="7" fillId="0" borderId="0" xfId="0" applyFont="1" applyAlignment="1">
      <alignment horizontal="left" vertical="center"/>
    </xf>
    <xf numFmtId="0" fontId="7" fillId="0" borderId="0" xfId="4" applyNumberFormat="1" applyFont="1" applyFill="1" applyBorder="1">
      <protection locked="0"/>
    </xf>
    <xf numFmtId="0" fontId="7" fillId="0" borderId="0" xfId="0" applyFont="1" applyAlignment="1">
      <alignment horizontal="left"/>
    </xf>
    <xf numFmtId="0" fontId="7" fillId="0" borderId="0" xfId="4" applyNumberFormat="1" applyFont="1" applyFill="1" applyBorder="1" applyAlignment="1">
      <alignment vertical="center"/>
      <protection locked="0"/>
    </xf>
    <xf numFmtId="0" fontId="6" fillId="0" borderId="0" xfId="0" applyFont="1" applyAlignment="1">
      <alignment wrapText="1"/>
    </xf>
    <xf numFmtId="0" fontId="6" fillId="0" borderId="0" xfId="0" applyFont="1" applyAlignment="1">
      <alignment horizontal="left"/>
    </xf>
    <xf numFmtId="173" fontId="7" fillId="0" borderId="11" xfId="0" applyNumberFormat="1" applyFont="1" applyBorder="1" applyAlignment="1">
      <alignment vertical="center"/>
    </xf>
    <xf numFmtId="173" fontId="7" fillId="0" borderId="11" xfId="0" applyNumberFormat="1" applyFont="1" applyBorder="1" applyAlignment="1">
      <alignment vertical="center" wrapText="1"/>
    </xf>
    <xf numFmtId="0" fontId="4" fillId="2" borderId="0" xfId="0" applyFont="1" applyFill="1" applyAlignment="1">
      <alignment horizontal="center"/>
    </xf>
  </cellXfs>
  <cellStyles count="23">
    <cellStyle name="Changed" xfId="4" xr:uid="{00000000-0005-0000-0000-000000000000}"/>
    <cellStyle name="Comma" xfId="1" builtinId="3"/>
    <cellStyle name="Comma 2" xfId="11" xr:uid="{00000000-0005-0000-0000-000002000000}"/>
    <cellStyle name="Comma 3" xfId="10" xr:uid="{00000000-0005-0000-0000-000003000000}"/>
    <cellStyle name="Currency" xfId="2" builtinId="4"/>
    <cellStyle name="N_Dark_H3" xfId="14" xr:uid="{334761D7-8669-4633-909B-A0F0967D2982}"/>
    <cellStyle name="N_Table0_Cell" xfId="15" xr:uid="{FD70B448-575E-446E-BCCD-9C3400949F93}"/>
    <cellStyle name="N_Table1_Header" xfId="13" xr:uid="{E67F5495-B244-4A70-B247-D31C0C961659}"/>
    <cellStyle name="Normal" xfId="0" builtinId="0"/>
    <cellStyle name="Normal 2" xfId="6" xr:uid="{00000000-0005-0000-0000-000006000000}"/>
    <cellStyle name="Normal 2 2" xfId="8" xr:uid="{00000000-0005-0000-0000-000007000000}"/>
    <cellStyle name="Normal 2 3" xfId="20" xr:uid="{2CED2E3B-09B6-4F99-994B-F74A0D6B038E}"/>
    <cellStyle name="Normal 2 4" xfId="19" xr:uid="{D009EB23-C357-42CC-A67C-92ACE98B775B}"/>
    <cellStyle name="Normal 3" xfId="5" xr:uid="{00000000-0005-0000-0000-000008000000}"/>
    <cellStyle name="Normal 3 2" xfId="7" xr:uid="{00000000-0005-0000-0000-000009000000}"/>
    <cellStyle name="Normal 4" xfId="9" xr:uid="{00000000-0005-0000-0000-00000A000000}"/>
    <cellStyle name="Normal 4 2" xfId="16" xr:uid="{AF3C6701-F05A-45C1-8911-95B17954A7D6}"/>
    <cellStyle name="Normal 5" xfId="17" xr:uid="{1D150DF7-D5C4-45E4-946D-86A888CCBFF4}"/>
    <cellStyle name="Normal 5 2" xfId="18" xr:uid="{E6FF0003-D4DD-4FA6-95BF-38FB8B236FD1}"/>
    <cellStyle name="Normal 6" xfId="21" xr:uid="{2D488862-6A94-4C7E-8D2F-BAFA4ED7F3B4}"/>
    <cellStyle name="Normal 6 2" xfId="22" xr:uid="{86B31FCC-9F32-4904-937D-86A85BCDF78E}"/>
    <cellStyle name="Percent" xfId="3" builtinId="5"/>
    <cellStyle name="Percent 2" xfId="12" xr:uid="{00000000-0005-0000-0000-00000C000000}"/>
  </cellStyles>
  <dxfs count="0"/>
  <tableStyles count="0" defaultTableStyle="TableStyleMedium2" defaultPivotStyle="PivotStyleLight16"/>
  <colors>
    <mruColors>
      <color rgb="FFFFD573"/>
      <color rgb="FF7BE17B"/>
      <color rgb="FFFAD7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83342</xdr:colOff>
      <xdr:row>0</xdr:row>
      <xdr:rowOff>202407</xdr:rowOff>
    </xdr:from>
    <xdr:to>
      <xdr:col>4</xdr:col>
      <xdr:colOff>642936</xdr:colOff>
      <xdr:row>0</xdr:row>
      <xdr:rowOff>495302</xdr:rowOff>
    </xdr:to>
    <xdr:sp macro="" textlink="">
      <xdr:nvSpPr>
        <xdr:cNvPr id="3" name="TextBox 1">
          <a:extLst>
            <a:ext uri="{FF2B5EF4-FFF2-40B4-BE49-F238E27FC236}">
              <a16:creationId xmlns:a16="http://schemas.microsoft.com/office/drawing/2014/main" id="{00000000-0008-0000-2D00-000002000000}"/>
            </a:ext>
          </a:extLst>
        </xdr:cNvPr>
        <xdr:cNvSpPr txBox="1"/>
      </xdr:nvSpPr>
      <xdr:spPr>
        <a:xfrm>
          <a:off x="83342" y="202407"/>
          <a:ext cx="7560469" cy="29289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 worksheet</a:t>
          </a:r>
          <a:r>
            <a:rPr lang="en-US" sz="1100" baseline="0"/>
            <a:t> specifies the unit load reduction impacts as either "kW per participant" or as  "% of enduse load"</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52918</xdr:rowOff>
    </xdr:from>
    <xdr:to>
      <xdr:col>10</xdr:col>
      <xdr:colOff>0</xdr:colOff>
      <xdr:row>0</xdr:row>
      <xdr:rowOff>529167</xdr:rowOff>
    </xdr:to>
    <xdr:sp macro="" textlink="">
      <xdr:nvSpPr>
        <xdr:cNvPr id="18" name="TextBox 1">
          <a:extLst>
            <a:ext uri="{FF2B5EF4-FFF2-40B4-BE49-F238E27FC236}">
              <a16:creationId xmlns:a16="http://schemas.microsoft.com/office/drawing/2014/main" id="{00000000-0008-0000-1500-000002000000}"/>
            </a:ext>
          </a:extLst>
        </xdr:cNvPr>
        <xdr:cNvSpPr txBox="1"/>
      </xdr:nvSpPr>
      <xdr:spPr>
        <a:xfrm>
          <a:off x="0" y="52918"/>
          <a:ext cx="10638366" cy="133349"/>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 is the annual attrition</a:t>
          </a:r>
          <a:r>
            <a:rPr lang="en-US" sz="1100" baseline="0"/>
            <a:t> rate of participants in DR programs, i.e. the percent of total enrolled participants that drop outof the program in a particular year. Note that the model assumes that additional customers are enrolled to make up for this loss so that the participation rate is maintained at the assumed level.     Updated 6/29/21</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0</xdr:row>
      <xdr:rowOff>45510</xdr:rowOff>
    </xdr:from>
    <xdr:to>
      <xdr:col>3</xdr:col>
      <xdr:colOff>209550</xdr:colOff>
      <xdr:row>0</xdr:row>
      <xdr:rowOff>685800</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28575" y="45510"/>
          <a:ext cx="3943350" cy="64029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 worksheet shows</a:t>
          </a:r>
          <a:r>
            <a:rPr lang="en-US" sz="1100" baseline="0"/>
            <a:t> the discount rate and inflation asssumptions used for cost and benefits calculations in the model.</a:t>
          </a:r>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457200</xdr:colOff>
      <xdr:row>0</xdr:row>
      <xdr:rowOff>352425</xdr:rowOff>
    </xdr:to>
    <xdr:sp macro="" textlink="">
      <xdr:nvSpPr>
        <xdr:cNvPr id="2" name="TextBox 1">
          <a:extLst>
            <a:ext uri="{FF2B5EF4-FFF2-40B4-BE49-F238E27FC236}">
              <a16:creationId xmlns:a16="http://schemas.microsoft.com/office/drawing/2014/main" id="{2E23378F-9551-4F65-8AA5-35286266E883}"/>
            </a:ext>
          </a:extLst>
        </xdr:cNvPr>
        <xdr:cNvSpPr txBox="1"/>
      </xdr:nvSpPr>
      <xdr:spPr>
        <a:xfrm>
          <a:off x="0" y="0"/>
          <a:ext cx="1438275" cy="352425"/>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Costs</a:t>
          </a:r>
          <a:r>
            <a:rPr lang="en-US" sz="1100" baseline="0">
              <a:solidFill>
                <a:schemeClr val="dk1"/>
              </a:solidFill>
              <a:effectLst/>
              <a:latin typeface="+mn-lt"/>
              <a:ea typeface="+mn-ea"/>
              <a:cs typeface="+mn-cs"/>
            </a:rPr>
            <a:t> are nominal</a:t>
          </a:r>
          <a:endParaRPr lang="en-US">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95250</xdr:colOff>
      <xdr:row>0</xdr:row>
      <xdr:rowOff>105834</xdr:rowOff>
    </xdr:from>
    <xdr:to>
      <xdr:col>3</xdr:col>
      <xdr:colOff>0</xdr:colOff>
      <xdr:row>0</xdr:row>
      <xdr:rowOff>645584</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95250" y="105834"/>
          <a:ext cx="2315633" cy="8255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Line losses to convert</a:t>
          </a:r>
          <a:r>
            <a:rPr lang="en-US" sz="1100" baseline="0"/>
            <a:t> potential@meter to potential@generator for benefit and cost calculations.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141818</xdr:colOff>
      <xdr:row>0</xdr:row>
      <xdr:rowOff>116417</xdr:rowOff>
    </xdr:from>
    <xdr:to>
      <xdr:col>9</xdr:col>
      <xdr:colOff>238125</xdr:colOff>
      <xdr:row>0</xdr:row>
      <xdr:rowOff>600074</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41818" y="116417"/>
          <a:ext cx="10926232" cy="483657"/>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These are annual fixed costs for administering the programs. Includes E1 staff time and EM&amp;V costs. These already incorporate inflation. EcoShift programs' FTE admin costs are allocated to Program FTE Admin - EcoShift tab instead.</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152400</xdr:colOff>
      <xdr:row>0</xdr:row>
      <xdr:rowOff>76201</xdr:rowOff>
    </xdr:from>
    <xdr:to>
      <xdr:col>8</xdr:col>
      <xdr:colOff>114300</xdr:colOff>
      <xdr:row>0</xdr:row>
      <xdr:rowOff>419101</xdr:rowOff>
    </xdr:to>
    <xdr:sp macro="" textlink="">
      <xdr:nvSpPr>
        <xdr:cNvPr id="2" name="TextBox 1">
          <a:extLst>
            <a:ext uri="{FF2B5EF4-FFF2-40B4-BE49-F238E27FC236}">
              <a16:creationId xmlns:a16="http://schemas.microsoft.com/office/drawing/2014/main" id="{EFA6C2E1-758D-45D7-834D-322028677FB1}"/>
            </a:ext>
          </a:extLst>
        </xdr:cNvPr>
        <xdr:cNvSpPr txBox="1"/>
      </xdr:nvSpPr>
      <xdr:spPr>
        <a:xfrm>
          <a:off x="152400" y="76201"/>
          <a:ext cx="6696075" cy="34290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These are annual fixed costs for administering the Ecoshift program. E1 staff time and EM&amp;V costs.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143931</xdr:colOff>
      <xdr:row>0</xdr:row>
      <xdr:rowOff>84667</xdr:rowOff>
    </xdr:from>
    <xdr:to>
      <xdr:col>2</xdr:col>
      <xdr:colOff>1218452</xdr:colOff>
      <xdr:row>0</xdr:row>
      <xdr:rowOff>694194</xdr:rowOff>
    </xdr:to>
    <xdr:sp macro="" textlink="">
      <xdr:nvSpPr>
        <xdr:cNvPr id="2" name="TextBox 1">
          <a:extLst>
            <a:ext uri="{FF2B5EF4-FFF2-40B4-BE49-F238E27FC236}">
              <a16:creationId xmlns:a16="http://schemas.microsoft.com/office/drawing/2014/main" id="{CB8714AF-ADDF-4F5D-973D-82FF03FB8099}"/>
            </a:ext>
          </a:extLst>
        </xdr:cNvPr>
        <xdr:cNvSpPr txBox="1"/>
      </xdr:nvSpPr>
      <xdr:spPr>
        <a:xfrm>
          <a:off x="143931" y="84667"/>
          <a:ext cx="5054034" cy="609527"/>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1" i="0" u="none" strike="noStrike" baseline="0">
              <a:solidFill>
                <a:schemeClr val="dk1"/>
              </a:solidFill>
              <a:latin typeface="+mn-lt"/>
              <a:ea typeface="+mn-ea"/>
              <a:cs typeface="+mn-cs"/>
            </a:rPr>
            <a:t>Fixed Annual Marketing Costs</a:t>
          </a:r>
        </a:p>
        <a:p>
          <a:pPr rtl="0"/>
          <a:r>
            <a:rPr lang="en-US" sz="1100" b="0" i="0" u="none" strike="noStrike" baseline="0">
              <a:solidFill>
                <a:schemeClr val="dk1"/>
              </a:solidFill>
              <a:latin typeface="+mn-lt"/>
              <a:ea typeface="+mn-ea"/>
              <a:cs typeface="+mn-cs"/>
            </a:rPr>
            <a:t>Includes E1 Marketing costs such as program materials, website, marketing campaigns.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143931</xdr:colOff>
      <xdr:row>0</xdr:row>
      <xdr:rowOff>84668</xdr:rowOff>
    </xdr:from>
    <xdr:to>
      <xdr:col>3</xdr:col>
      <xdr:colOff>1247027</xdr:colOff>
      <xdr:row>0</xdr:row>
      <xdr:rowOff>438150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143931" y="84668"/>
          <a:ext cx="7256246" cy="353482"/>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These are one-time variable costs for program marketing, customer education and outreach.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142874</xdr:colOff>
      <xdr:row>0</xdr:row>
      <xdr:rowOff>57151</xdr:rowOff>
    </xdr:from>
    <xdr:to>
      <xdr:col>5</xdr:col>
      <xdr:colOff>0</xdr:colOff>
      <xdr:row>0</xdr:row>
      <xdr:rowOff>342472</xdr:rowOff>
    </xdr:to>
    <xdr:sp macro="" textlink="">
      <xdr:nvSpPr>
        <xdr:cNvPr id="3" name="TextBox 1">
          <a:extLst>
            <a:ext uri="{FF2B5EF4-FFF2-40B4-BE49-F238E27FC236}">
              <a16:creationId xmlns:a16="http://schemas.microsoft.com/office/drawing/2014/main" id="{A5B76B16-4B9A-4C09-B644-866E56DC4D2B}"/>
            </a:ext>
          </a:extLst>
        </xdr:cNvPr>
        <xdr:cNvSpPr txBox="1"/>
      </xdr:nvSpPr>
      <xdr:spPr>
        <a:xfrm>
          <a:off x="142874" y="57151"/>
          <a:ext cx="7819598" cy="285321"/>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These</a:t>
          </a:r>
          <a:r>
            <a:rPr lang="en-US" sz="1100" baseline="0">
              <a:solidFill>
                <a:schemeClr val="dk1"/>
              </a:solidFill>
              <a:effectLst/>
              <a:latin typeface="+mn-lt"/>
              <a:ea typeface="+mn-ea"/>
              <a:cs typeface="+mn-cs"/>
            </a:rPr>
            <a:t> are one-time variable costs for technology enablement by DR program type. </a:t>
          </a:r>
          <a:r>
            <a:rPr lang="en-US" sz="1100" b="1" baseline="0">
              <a:solidFill>
                <a:sysClr val="windowText" lastClr="000000"/>
              </a:solidFill>
              <a:effectLst/>
              <a:latin typeface="+mn-lt"/>
              <a:ea typeface="+mn-ea"/>
              <a:cs typeface="+mn-cs"/>
            </a:rPr>
            <a:t>Inflation is applied to these values.</a:t>
          </a:r>
          <a:endParaRPr lang="en-US">
            <a:solidFill>
              <a:sysClr val="windowText" lastClr="000000"/>
            </a:solidFill>
            <a:effectLst/>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142874</xdr:colOff>
      <xdr:row>0</xdr:row>
      <xdr:rowOff>57151</xdr:rowOff>
    </xdr:from>
    <xdr:to>
      <xdr:col>5</xdr:col>
      <xdr:colOff>1059522</xdr:colOff>
      <xdr:row>0</xdr:row>
      <xdr:rowOff>353174</xdr:rowOff>
    </xdr:to>
    <xdr:sp macro="" textlink="">
      <xdr:nvSpPr>
        <xdr:cNvPr id="2" name="TextBox 1">
          <a:extLst>
            <a:ext uri="{FF2B5EF4-FFF2-40B4-BE49-F238E27FC236}">
              <a16:creationId xmlns:a16="http://schemas.microsoft.com/office/drawing/2014/main" id="{C9B6B80A-2BA9-484F-9E2F-1C8A1974EBFB}"/>
            </a:ext>
          </a:extLst>
        </xdr:cNvPr>
        <xdr:cNvSpPr txBox="1"/>
      </xdr:nvSpPr>
      <xdr:spPr>
        <a:xfrm>
          <a:off x="142874" y="57151"/>
          <a:ext cx="8879120" cy="296023"/>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These</a:t>
          </a:r>
          <a:r>
            <a:rPr lang="en-US" sz="1100" baseline="0">
              <a:solidFill>
                <a:schemeClr val="dk1"/>
              </a:solidFill>
              <a:effectLst/>
              <a:latin typeface="+mn-lt"/>
              <a:ea typeface="+mn-ea"/>
              <a:cs typeface="+mn-cs"/>
            </a:rPr>
            <a:t> are one-time variable costs for technology enablement by DR program type. </a:t>
          </a:r>
          <a:r>
            <a:rPr lang="en-US" sz="1100" b="1" baseline="0">
              <a:solidFill>
                <a:sysClr val="windowText" lastClr="000000"/>
              </a:solidFill>
              <a:effectLst/>
              <a:latin typeface="+mn-lt"/>
              <a:ea typeface="+mn-ea"/>
              <a:cs typeface="+mn-cs"/>
            </a:rPr>
            <a:t>Inflation is NOT applied to these values.</a:t>
          </a:r>
          <a:endParaRPr lang="en-US">
            <a:solidFill>
              <a:sysClr val="windowText" lastClr="000000"/>
            </a:solidFill>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147260</xdr:colOff>
      <xdr:row>0</xdr:row>
      <xdr:rowOff>70101</xdr:rowOff>
    </xdr:from>
    <xdr:to>
      <xdr:col>5</xdr:col>
      <xdr:colOff>342665</xdr:colOff>
      <xdr:row>0</xdr:row>
      <xdr:rowOff>441158</xdr:rowOff>
    </xdr:to>
    <xdr:sp macro="" textlink="">
      <xdr:nvSpPr>
        <xdr:cNvPr id="2" name="TextBox 1">
          <a:extLst>
            <a:ext uri="{FF2B5EF4-FFF2-40B4-BE49-F238E27FC236}">
              <a16:creationId xmlns:a16="http://schemas.microsoft.com/office/drawing/2014/main" id="{6C3CED02-043F-4069-8970-C5990950B090}"/>
            </a:ext>
          </a:extLst>
        </xdr:cNvPr>
        <xdr:cNvSpPr txBox="1"/>
      </xdr:nvSpPr>
      <xdr:spPr>
        <a:xfrm>
          <a:off x="147260" y="70101"/>
          <a:ext cx="9700352" cy="371057"/>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This worksheet specifies the nature and level of customer incentives, which varies by DR program type.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107154</xdr:colOff>
      <xdr:row>0</xdr:row>
      <xdr:rowOff>60158</xdr:rowOff>
    </xdr:from>
    <xdr:to>
      <xdr:col>5</xdr:col>
      <xdr:colOff>0</xdr:colOff>
      <xdr:row>0</xdr:row>
      <xdr:rowOff>571500</xdr:rowOff>
    </xdr:to>
    <xdr:sp macro="" textlink="">
      <xdr:nvSpPr>
        <xdr:cNvPr id="2" name="TextBox 1">
          <a:extLst>
            <a:ext uri="{FF2B5EF4-FFF2-40B4-BE49-F238E27FC236}">
              <a16:creationId xmlns:a16="http://schemas.microsoft.com/office/drawing/2014/main" id="{3D3CAF01-A3CC-4AF8-98A5-5308C359A328}"/>
            </a:ext>
          </a:extLst>
        </xdr:cNvPr>
        <xdr:cNvSpPr txBox="1"/>
      </xdr:nvSpPr>
      <xdr:spPr>
        <a:xfrm>
          <a:off x="107154" y="60158"/>
          <a:ext cx="10169820" cy="511342"/>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 worksheet specifies the nature</a:t>
          </a:r>
          <a:r>
            <a:rPr lang="en-US" sz="1100" baseline="0"/>
            <a:t> and level of customer incentives, which varies by DR program type.  </a:t>
          </a:r>
        </a:p>
        <a:p>
          <a:r>
            <a:rPr lang="en-US" sz="1100" b="1" baseline="0">
              <a:solidFill>
                <a:schemeClr val="dk1"/>
              </a:solidFill>
              <a:effectLst/>
              <a:latin typeface="+mn-lt"/>
              <a:ea typeface="+mn-ea"/>
              <a:cs typeface="+mn-cs"/>
            </a:rPr>
            <a:t>Inflation is not applied.</a:t>
          </a:r>
          <a:endParaRPr lang="en-US" sz="1100" b="0" i="0" u="none" strike="noStrike" baseline="0">
            <a:solidFill>
              <a:schemeClr val="dk1"/>
            </a:solidFill>
            <a:effectLst/>
            <a:latin typeface="+mn-lt"/>
            <a:ea typeface="+mn-ea"/>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95249</xdr:colOff>
      <xdr:row>0</xdr:row>
      <xdr:rowOff>52917</xdr:rowOff>
    </xdr:from>
    <xdr:to>
      <xdr:col>5</xdr:col>
      <xdr:colOff>2619375</xdr:colOff>
      <xdr:row>0</xdr:row>
      <xdr:rowOff>561975</xdr:rowOff>
    </xdr:to>
    <xdr:sp macro="" textlink="">
      <xdr:nvSpPr>
        <xdr:cNvPr id="2" name="TextBox 1">
          <a:extLst>
            <a:ext uri="{FF2B5EF4-FFF2-40B4-BE49-F238E27FC236}">
              <a16:creationId xmlns:a16="http://schemas.microsoft.com/office/drawing/2014/main" id="{692DB755-1DE4-43A5-8C45-C93D809EDA95}"/>
            </a:ext>
          </a:extLst>
        </xdr:cNvPr>
        <xdr:cNvSpPr txBox="1"/>
      </xdr:nvSpPr>
      <xdr:spPr>
        <a:xfrm>
          <a:off x="95249" y="49742"/>
          <a:ext cx="12093576" cy="509058"/>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These are additional program delivery costs, that are not represented as part of other itemized costs. Costs in CAD.</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141818</xdr:colOff>
      <xdr:row>0</xdr:row>
      <xdr:rowOff>116418</xdr:rowOff>
    </xdr:from>
    <xdr:to>
      <xdr:col>2</xdr:col>
      <xdr:colOff>1362075</xdr:colOff>
      <xdr:row>0</xdr:row>
      <xdr:rowOff>447675</xdr:rowOff>
    </xdr:to>
    <xdr:sp macro="" textlink="">
      <xdr:nvSpPr>
        <xdr:cNvPr id="2" name="TextBox 1">
          <a:extLst>
            <a:ext uri="{FF2B5EF4-FFF2-40B4-BE49-F238E27FC236}">
              <a16:creationId xmlns:a16="http://schemas.microsoft.com/office/drawing/2014/main" id="{A632FF43-E683-4D61-94EF-68D7D038D88F}"/>
            </a:ext>
          </a:extLst>
        </xdr:cNvPr>
        <xdr:cNvSpPr txBox="1"/>
      </xdr:nvSpPr>
      <xdr:spPr>
        <a:xfrm>
          <a:off x="141818" y="116418"/>
          <a:ext cx="7440082" cy="331257"/>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100" b="0" i="0" u="none" strike="noStrike" baseline="0">
              <a:solidFill>
                <a:schemeClr val="dk1"/>
              </a:solidFill>
              <a:latin typeface="+mn-lt"/>
              <a:ea typeface="+mn-ea"/>
              <a:cs typeface="+mn-cs"/>
            </a:rPr>
            <a:t>These are additional program delivery costs, that are not represented as part of other itemized costs. Costs in CAD.</a:t>
          </a:r>
        </a:p>
      </xdr:txBody>
    </xdr:sp>
    <xdr:clientData/>
  </xdr:twoCellAnchor>
</xdr:wsDr>
</file>

<file path=xl/theme/theme1.xml><?xml version="1.0" encoding="utf-8"?>
<a:theme xmlns:a="http://schemas.openxmlformats.org/drawingml/2006/main" name="GH_contrast">
  <a:themeElements>
    <a:clrScheme name="Navigant Energy">
      <a:dk1>
        <a:srgbClr val="555759"/>
      </a:dk1>
      <a:lt1>
        <a:sysClr val="window" lastClr="FFFFFF"/>
      </a:lt1>
      <a:dk2>
        <a:srgbClr val="555759"/>
      </a:dk2>
      <a:lt2>
        <a:srgbClr val="FFFFFF"/>
      </a:lt2>
      <a:accent1>
        <a:srgbClr val="555759"/>
      </a:accent1>
      <a:accent2>
        <a:srgbClr val="95D600"/>
      </a:accent2>
      <a:accent3>
        <a:srgbClr val="0093C9"/>
      </a:accent3>
      <a:accent4>
        <a:srgbClr val="FFB718"/>
      </a:accent4>
      <a:accent5>
        <a:srgbClr val="E53C2E"/>
      </a:accent5>
      <a:accent6>
        <a:srgbClr val="8B189B"/>
      </a:accent6>
      <a:hlink>
        <a:srgbClr val="648C1A"/>
      </a:hlink>
      <a:folHlink>
        <a:srgbClr val="979A9C"/>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42">
    <tabColor theme="9" tint="-0.499984740745262"/>
  </sheetPr>
  <dimension ref="A1"/>
  <sheetViews>
    <sheetView workbookViewId="0">
      <selection sqref="A1:XFD1048576"/>
    </sheetView>
  </sheetViews>
  <sheetFormatPr defaultColWidth="9.125" defaultRowHeight="14.25" x14ac:dyDescent="0.2"/>
  <cols>
    <col min="1" max="1" width="9.125" style="141" customWidth="1"/>
    <col min="2" max="16384" width="9.125" style="141"/>
  </cols>
  <sheetData/>
  <mergeCells count="1">
    <mergeCell ref="A1:XFD104857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43" filterMode="1">
    <tabColor rgb="FFFFC000"/>
  </sheetPr>
  <dimension ref="A1:S266"/>
  <sheetViews>
    <sheetView tabSelected="1" zoomScale="80" zoomScaleNormal="80" workbookViewId="0">
      <selection activeCell="C12" sqref="C12"/>
    </sheetView>
  </sheetViews>
  <sheetFormatPr defaultRowHeight="14.25" outlineLevelRow="1" x14ac:dyDescent="0.2"/>
  <cols>
    <col min="1" max="1" width="12.75" style="22" customWidth="1"/>
    <col min="2" max="2" width="42.75" style="50" bestFit="1" customWidth="1"/>
    <col min="3" max="4" width="18.125" style="22" customWidth="1"/>
    <col min="5" max="5" width="21.375" style="22" customWidth="1"/>
    <col min="6" max="7" width="14.375" style="103" bestFit="1" customWidth="1"/>
    <col min="8" max="8" width="14.375" style="103" customWidth="1"/>
    <col min="9" max="10" width="12.5" style="22" bestFit="1" customWidth="1"/>
    <col min="11" max="11" width="120.75" style="45" customWidth="1"/>
    <col min="12" max="12" width="15.875" customWidth="1"/>
  </cols>
  <sheetData>
    <row r="1" spans="1:14" ht="76.5" customHeight="1" outlineLevel="1" x14ac:dyDescent="0.2">
      <c r="A1" s="17"/>
      <c r="B1" s="4"/>
      <c r="C1" s="17"/>
      <c r="D1" s="17"/>
      <c r="E1" s="17"/>
      <c r="F1" s="17"/>
      <c r="G1" s="17"/>
      <c r="H1" s="17"/>
      <c r="I1" s="17"/>
      <c r="J1" s="17"/>
      <c r="K1" s="19"/>
    </row>
    <row r="2" spans="1:14" ht="68.45" customHeight="1" outlineLevel="1" x14ac:dyDescent="0.25">
      <c r="A2" s="94" t="s">
        <v>86</v>
      </c>
      <c r="B2" s="95" t="s">
        <v>95</v>
      </c>
      <c r="C2" s="96"/>
      <c r="D2" s="96"/>
      <c r="E2" s="96"/>
      <c r="F2" s="101"/>
      <c r="G2" s="101"/>
      <c r="H2" s="101"/>
      <c r="I2" s="96"/>
      <c r="J2" s="96"/>
      <c r="K2" s="97"/>
    </row>
    <row r="3" spans="1:14" s="23" customFormat="1" ht="35.25" customHeight="1" x14ac:dyDescent="0.2">
      <c r="A3" s="39" t="s">
        <v>88</v>
      </c>
      <c r="B3" s="39" t="s">
        <v>99</v>
      </c>
      <c r="C3" s="39" t="s">
        <v>92</v>
      </c>
      <c r="D3" s="39" t="s">
        <v>27</v>
      </c>
      <c r="E3" s="75" t="s">
        <v>28</v>
      </c>
      <c r="F3" s="71" t="s">
        <v>66</v>
      </c>
      <c r="G3" s="71" t="s">
        <v>72</v>
      </c>
      <c r="H3" s="71" t="s">
        <v>120</v>
      </c>
      <c r="I3" s="71" t="s">
        <v>66</v>
      </c>
      <c r="J3" s="71" t="s">
        <v>72</v>
      </c>
      <c r="K3" s="98" t="s">
        <v>121</v>
      </c>
    </row>
    <row r="4" spans="1:14" s="12" customFormat="1" ht="42.75" customHeight="1" x14ac:dyDescent="0.2">
      <c r="A4" s="47" t="s">
        <v>34</v>
      </c>
      <c r="B4" s="49" t="s">
        <v>57</v>
      </c>
      <c r="C4" s="49" t="s">
        <v>130</v>
      </c>
      <c r="D4" s="49" t="s">
        <v>29</v>
      </c>
      <c r="E4" s="49" t="s">
        <v>30</v>
      </c>
      <c r="F4" s="69">
        <f t="shared" ref="F4:F67" si="0">PRODUCT($H4,I4)</f>
        <v>0.95400000000000007</v>
      </c>
      <c r="G4" s="69">
        <f t="shared" ref="G4:G67" si="1">PRODUCT($H4,J4)</f>
        <v>0.95400000000000007</v>
      </c>
      <c r="H4" s="99">
        <v>1</v>
      </c>
      <c r="I4" s="69">
        <f>1.06*90%</f>
        <v>0.95400000000000007</v>
      </c>
      <c r="J4" s="69">
        <f>1.06*90%</f>
        <v>0.95400000000000007</v>
      </c>
      <c r="K4" s="47" t="s">
        <v>180</v>
      </c>
    </row>
    <row r="5" spans="1:14" s="12" customFormat="1" ht="28.5" x14ac:dyDescent="0.2">
      <c r="A5" s="47" t="s">
        <v>34</v>
      </c>
      <c r="B5" s="49" t="s">
        <v>57</v>
      </c>
      <c r="C5" s="49" t="s">
        <v>130</v>
      </c>
      <c r="D5" s="49" t="s">
        <v>6</v>
      </c>
      <c r="E5" s="49" t="s">
        <v>30</v>
      </c>
      <c r="F5" s="69">
        <f t="shared" si="0"/>
        <v>0.95400000000000007</v>
      </c>
      <c r="G5" s="69">
        <f t="shared" si="1"/>
        <v>0.95400000000000007</v>
      </c>
      <c r="H5" s="99">
        <v>1</v>
      </c>
      <c r="I5" s="69">
        <f>1.06*90%</f>
        <v>0.95400000000000007</v>
      </c>
      <c r="J5" s="69">
        <f>1.06*90%</f>
        <v>0.95400000000000007</v>
      </c>
      <c r="K5" s="47" t="s">
        <v>180</v>
      </c>
    </row>
    <row r="6" spans="1:14" s="12" customFormat="1" x14ac:dyDescent="0.2">
      <c r="A6" s="47" t="s">
        <v>34</v>
      </c>
      <c r="B6" s="49" t="s">
        <v>57</v>
      </c>
      <c r="C6" s="49" t="s">
        <v>128</v>
      </c>
      <c r="D6" s="49" t="s">
        <v>29</v>
      </c>
      <c r="E6" s="49" t="s">
        <v>30</v>
      </c>
      <c r="F6" s="69">
        <f t="shared" si="0"/>
        <v>0.01</v>
      </c>
      <c r="G6" s="69">
        <f t="shared" si="1"/>
        <v>0.01</v>
      </c>
      <c r="H6" s="99">
        <v>1</v>
      </c>
      <c r="I6" s="69">
        <v>0.01</v>
      </c>
      <c r="J6" s="69">
        <v>0.01</v>
      </c>
      <c r="K6" s="47" t="s">
        <v>179</v>
      </c>
    </row>
    <row r="7" spans="1:14" s="12" customFormat="1" x14ac:dyDescent="0.2">
      <c r="A7" s="47" t="s">
        <v>34</v>
      </c>
      <c r="B7" s="49" t="s">
        <v>57</v>
      </c>
      <c r="C7" s="49" t="s">
        <v>128</v>
      </c>
      <c r="D7" s="49" t="s">
        <v>6</v>
      </c>
      <c r="E7" s="49" t="s">
        <v>30</v>
      </c>
      <c r="F7" s="69">
        <f t="shared" si="0"/>
        <v>0.12</v>
      </c>
      <c r="G7" s="69">
        <f t="shared" si="1"/>
        <v>0.12</v>
      </c>
      <c r="H7" s="99">
        <v>1</v>
      </c>
      <c r="I7" s="69">
        <v>0.12</v>
      </c>
      <c r="J7" s="69">
        <v>0.12</v>
      </c>
      <c r="K7" s="47" t="s">
        <v>179</v>
      </c>
    </row>
    <row r="8" spans="1:14" s="12" customFormat="1" ht="58.5" customHeight="1" x14ac:dyDescent="0.2">
      <c r="A8" s="47" t="s">
        <v>34</v>
      </c>
      <c r="B8" s="49" t="s">
        <v>57</v>
      </c>
      <c r="C8" s="49" t="s">
        <v>129</v>
      </c>
      <c r="D8" s="49" t="s">
        <v>29</v>
      </c>
      <c r="E8" s="49" t="s">
        <v>30</v>
      </c>
      <c r="F8" s="69">
        <f t="shared" si="0"/>
        <v>0.95400000000000007</v>
      </c>
      <c r="G8" s="69">
        <f t="shared" si="1"/>
        <v>0.95400000000000007</v>
      </c>
      <c r="H8" s="99">
        <v>1</v>
      </c>
      <c r="I8" s="69">
        <f>1.06*90%</f>
        <v>0.95400000000000007</v>
      </c>
      <c r="J8" s="69">
        <f>1.06*90%</f>
        <v>0.95400000000000007</v>
      </c>
      <c r="K8" s="47" t="s">
        <v>180</v>
      </c>
    </row>
    <row r="9" spans="1:14" s="12" customFormat="1" ht="50.25" customHeight="1" x14ac:dyDescent="0.2">
      <c r="A9" s="47" t="s">
        <v>34</v>
      </c>
      <c r="B9" s="49" t="s">
        <v>57</v>
      </c>
      <c r="C9" s="49" t="s">
        <v>129</v>
      </c>
      <c r="D9" s="49" t="s">
        <v>6</v>
      </c>
      <c r="E9" s="49" t="s">
        <v>30</v>
      </c>
      <c r="F9" s="69">
        <f t="shared" si="0"/>
        <v>0.95400000000000007</v>
      </c>
      <c r="G9" s="69">
        <f t="shared" si="1"/>
        <v>0.95400000000000007</v>
      </c>
      <c r="H9" s="99">
        <v>1</v>
      </c>
      <c r="I9" s="69">
        <f>1.06*90%</f>
        <v>0.95400000000000007</v>
      </c>
      <c r="J9" s="69">
        <f>1.06*90%</f>
        <v>0.95400000000000007</v>
      </c>
      <c r="K9" s="47" t="s">
        <v>180</v>
      </c>
    </row>
    <row r="10" spans="1:14" s="12" customFormat="1" x14ac:dyDescent="0.2">
      <c r="A10" s="47" t="s">
        <v>34</v>
      </c>
      <c r="B10" s="49" t="s">
        <v>57</v>
      </c>
      <c r="C10" s="49" t="s">
        <v>127</v>
      </c>
      <c r="D10" s="49" t="s">
        <v>29</v>
      </c>
      <c r="E10" s="49" t="s">
        <v>30</v>
      </c>
      <c r="F10" s="139">
        <f t="shared" si="0"/>
        <v>0.01</v>
      </c>
      <c r="G10" s="139">
        <f t="shared" si="1"/>
        <v>0.01</v>
      </c>
      <c r="H10" s="140">
        <v>1</v>
      </c>
      <c r="I10" s="139">
        <v>0.01</v>
      </c>
      <c r="J10" s="139">
        <v>0.01</v>
      </c>
      <c r="K10" s="47" t="s">
        <v>230</v>
      </c>
    </row>
    <row r="11" spans="1:14" s="12" customFormat="1" x14ac:dyDescent="0.2">
      <c r="A11" s="47" t="s">
        <v>34</v>
      </c>
      <c r="B11" s="49" t="s">
        <v>57</v>
      </c>
      <c r="C11" s="49" t="s">
        <v>127</v>
      </c>
      <c r="D11" s="49" t="s">
        <v>6</v>
      </c>
      <c r="E11" s="49" t="s">
        <v>30</v>
      </c>
      <c r="F11" s="139">
        <f t="shared" si="0"/>
        <v>0.12</v>
      </c>
      <c r="G11" s="139">
        <f t="shared" si="1"/>
        <v>0.12</v>
      </c>
      <c r="H11" s="140">
        <v>1</v>
      </c>
      <c r="I11" s="139">
        <v>0.12</v>
      </c>
      <c r="J11" s="139">
        <v>0.12</v>
      </c>
      <c r="K11" s="47" t="s">
        <v>230</v>
      </c>
    </row>
    <row r="12" spans="1:14" s="12" customFormat="1" ht="57" x14ac:dyDescent="0.2">
      <c r="A12" s="47" t="s">
        <v>34</v>
      </c>
      <c r="B12" s="49" t="s">
        <v>83</v>
      </c>
      <c r="C12" s="49" t="s">
        <v>124</v>
      </c>
      <c r="D12" s="49" t="s">
        <v>29</v>
      </c>
      <c r="E12" s="49" t="s">
        <v>30</v>
      </c>
      <c r="F12" s="121">
        <f t="shared" si="0"/>
        <v>9.4499999999999993</v>
      </c>
      <c r="G12" s="121">
        <f t="shared" si="1"/>
        <v>9.4499999999999993</v>
      </c>
      <c r="H12" s="122">
        <v>1</v>
      </c>
      <c r="I12" s="121">
        <v>9.4499999999999993</v>
      </c>
      <c r="J12" s="121">
        <v>9.4499999999999993</v>
      </c>
      <c r="K12" s="47" t="s">
        <v>183</v>
      </c>
      <c r="L12" s="15"/>
      <c r="M12" s="14"/>
      <c r="N12" s="14"/>
    </row>
    <row r="13" spans="1:14" s="12" customFormat="1" ht="28.5" x14ac:dyDescent="0.2">
      <c r="A13" s="47" t="s">
        <v>34</v>
      </c>
      <c r="B13" s="49" t="s">
        <v>38</v>
      </c>
      <c r="C13" s="49" t="s">
        <v>124</v>
      </c>
      <c r="D13" s="49" t="s">
        <v>29</v>
      </c>
      <c r="E13" s="49" t="s">
        <v>58</v>
      </c>
      <c r="F13" s="49">
        <f t="shared" si="0"/>
        <v>0.3</v>
      </c>
      <c r="G13" s="49">
        <f t="shared" si="1"/>
        <v>0.3</v>
      </c>
      <c r="H13" s="99">
        <v>1</v>
      </c>
      <c r="I13" s="102">
        <v>0.3</v>
      </c>
      <c r="J13" s="102">
        <f>I13*1</f>
        <v>0.3</v>
      </c>
      <c r="K13" s="47" t="s">
        <v>150</v>
      </c>
      <c r="L13" s="14"/>
      <c r="M13" s="14"/>
    </row>
    <row r="14" spans="1:14" s="12" customFormat="1" ht="42.75" x14ac:dyDescent="0.2">
      <c r="A14" s="47" t="s">
        <v>34</v>
      </c>
      <c r="B14" s="49" t="s">
        <v>39</v>
      </c>
      <c r="C14" s="49" t="s">
        <v>124</v>
      </c>
      <c r="D14" s="49" t="s">
        <v>29</v>
      </c>
      <c r="E14" s="49" t="s">
        <v>58</v>
      </c>
      <c r="F14" s="49">
        <f t="shared" si="0"/>
        <v>0.5</v>
      </c>
      <c r="G14" s="49">
        <f t="shared" si="1"/>
        <v>0.5</v>
      </c>
      <c r="H14" s="99">
        <v>1</v>
      </c>
      <c r="I14" s="102">
        <v>0.5</v>
      </c>
      <c r="J14" s="102">
        <f t="shared" ref="J14:J19" si="2">I14*1</f>
        <v>0.5</v>
      </c>
      <c r="K14" s="47" t="s">
        <v>149</v>
      </c>
      <c r="L14" s="14"/>
      <c r="M14" s="14"/>
    </row>
    <row r="15" spans="1:14" s="12" customFormat="1" ht="28.5" x14ac:dyDescent="0.2">
      <c r="A15" s="47" t="s">
        <v>34</v>
      </c>
      <c r="B15" s="49" t="s">
        <v>40</v>
      </c>
      <c r="C15" s="49" t="s">
        <v>124</v>
      </c>
      <c r="D15" s="49" t="s">
        <v>29</v>
      </c>
      <c r="E15" s="49" t="s">
        <v>58</v>
      </c>
      <c r="F15" s="49">
        <f t="shared" si="0"/>
        <v>0.22</v>
      </c>
      <c r="G15" s="49">
        <f t="shared" si="1"/>
        <v>0.22</v>
      </c>
      <c r="H15" s="99">
        <v>1</v>
      </c>
      <c r="I15" s="102">
        <v>0.22</v>
      </c>
      <c r="J15" s="102">
        <f t="shared" si="2"/>
        <v>0.22</v>
      </c>
      <c r="K15" s="109" t="s">
        <v>151</v>
      </c>
      <c r="L15" s="14"/>
      <c r="M15" s="14"/>
    </row>
    <row r="16" spans="1:14" s="12" customFormat="1" ht="28.5" x14ac:dyDescent="0.2">
      <c r="A16" s="47" t="s">
        <v>34</v>
      </c>
      <c r="B16" s="49" t="s">
        <v>41</v>
      </c>
      <c r="C16" s="49" t="s">
        <v>124</v>
      </c>
      <c r="D16" s="49" t="s">
        <v>29</v>
      </c>
      <c r="E16" s="49" t="s">
        <v>58</v>
      </c>
      <c r="F16" s="49">
        <f t="shared" si="0"/>
        <v>0.44</v>
      </c>
      <c r="G16" s="49">
        <f t="shared" si="1"/>
        <v>0.44</v>
      </c>
      <c r="H16" s="99">
        <v>1</v>
      </c>
      <c r="I16" s="102">
        <v>0.44</v>
      </c>
      <c r="J16" s="102">
        <f t="shared" si="2"/>
        <v>0.44</v>
      </c>
      <c r="K16" s="106" t="s">
        <v>148</v>
      </c>
      <c r="L16" s="14"/>
      <c r="M16" s="14"/>
    </row>
    <row r="17" spans="1:19" s="12" customFormat="1" ht="28.5" x14ac:dyDescent="0.2">
      <c r="A17" s="47" t="s">
        <v>34</v>
      </c>
      <c r="B17" s="49" t="s">
        <v>42</v>
      </c>
      <c r="C17" s="49" t="s">
        <v>124</v>
      </c>
      <c r="D17" s="49" t="s">
        <v>29</v>
      </c>
      <c r="E17" s="49" t="s">
        <v>58</v>
      </c>
      <c r="F17" s="49">
        <f t="shared" si="0"/>
        <v>0.25</v>
      </c>
      <c r="G17" s="49">
        <f t="shared" si="1"/>
        <v>0.25</v>
      </c>
      <c r="H17" s="99">
        <v>1</v>
      </c>
      <c r="I17" s="102">
        <v>0.25</v>
      </c>
      <c r="J17" s="102">
        <f t="shared" si="2"/>
        <v>0.25</v>
      </c>
      <c r="K17" s="106" t="s">
        <v>152</v>
      </c>
    </row>
    <row r="18" spans="1:19" s="12" customFormat="1" x14ac:dyDescent="0.2">
      <c r="A18" s="47" t="s">
        <v>34</v>
      </c>
      <c r="B18" s="49" t="s">
        <v>43</v>
      </c>
      <c r="C18" s="49" t="s">
        <v>124</v>
      </c>
      <c r="D18" s="49" t="s">
        <v>29</v>
      </c>
      <c r="E18" s="49" t="s">
        <v>58</v>
      </c>
      <c r="F18" s="49">
        <f t="shared" si="0"/>
        <v>0.05</v>
      </c>
      <c r="G18" s="49">
        <f t="shared" si="1"/>
        <v>0.05</v>
      </c>
      <c r="H18" s="99">
        <v>1</v>
      </c>
      <c r="I18" s="102">
        <v>0.05</v>
      </c>
      <c r="J18" s="102">
        <f t="shared" si="2"/>
        <v>0.05</v>
      </c>
      <c r="K18" s="47" t="s">
        <v>153</v>
      </c>
    </row>
    <row r="19" spans="1:19" s="12" customFormat="1" ht="42.75" x14ac:dyDescent="0.2">
      <c r="A19" s="47" t="s">
        <v>34</v>
      </c>
      <c r="B19" s="49" t="s">
        <v>44</v>
      </c>
      <c r="C19" s="49" t="s">
        <v>124</v>
      </c>
      <c r="D19" s="49" t="s">
        <v>29</v>
      </c>
      <c r="E19" s="49" t="s">
        <v>58</v>
      </c>
      <c r="F19" s="49">
        <f t="shared" si="0"/>
        <v>0.1</v>
      </c>
      <c r="G19" s="49">
        <f t="shared" si="1"/>
        <v>0.1</v>
      </c>
      <c r="H19" s="99">
        <v>1</v>
      </c>
      <c r="I19" s="102">
        <v>0.1</v>
      </c>
      <c r="J19" s="102">
        <f t="shared" si="2"/>
        <v>0.1</v>
      </c>
      <c r="K19" s="109" t="s">
        <v>147</v>
      </c>
    </row>
    <row r="20" spans="1:19" s="12" customFormat="1" ht="57" hidden="1" x14ac:dyDescent="0.2">
      <c r="A20" s="47" t="s">
        <v>34</v>
      </c>
      <c r="B20" s="49" t="s">
        <v>21</v>
      </c>
      <c r="C20" s="49" t="s">
        <v>124</v>
      </c>
      <c r="D20" s="49" t="s">
        <v>29</v>
      </c>
      <c r="E20" s="49" t="s">
        <v>58</v>
      </c>
      <c r="F20" s="49">
        <f t="shared" si="0"/>
        <v>0.19</v>
      </c>
      <c r="G20" s="49">
        <f t="shared" si="1"/>
        <v>0.19</v>
      </c>
      <c r="H20" s="99">
        <v>1</v>
      </c>
      <c r="I20" s="102">
        <v>0.19</v>
      </c>
      <c r="J20" s="102">
        <v>0.19</v>
      </c>
      <c r="K20" s="47" t="s">
        <v>158</v>
      </c>
      <c r="L20" s="15"/>
      <c r="S20" s="16"/>
    </row>
    <row r="21" spans="1:19" s="12" customFormat="1" ht="28.5" hidden="1" x14ac:dyDescent="0.2">
      <c r="A21" s="47" t="s">
        <v>34</v>
      </c>
      <c r="B21" s="49" t="s">
        <v>22</v>
      </c>
      <c r="C21" s="49" t="s">
        <v>124</v>
      </c>
      <c r="D21" s="49" t="s">
        <v>29</v>
      </c>
      <c r="E21" s="49" t="s">
        <v>58</v>
      </c>
      <c r="F21" s="49">
        <f t="shared" si="0"/>
        <v>0.1</v>
      </c>
      <c r="G21" s="49">
        <f t="shared" si="1"/>
        <v>0.1</v>
      </c>
      <c r="H21" s="99">
        <v>1</v>
      </c>
      <c r="I21" s="102">
        <v>0.1</v>
      </c>
      <c r="J21" s="102">
        <v>0.1</v>
      </c>
      <c r="K21" s="100" t="s">
        <v>157</v>
      </c>
      <c r="L21" s="15"/>
      <c r="S21" s="16"/>
    </row>
    <row r="22" spans="1:19" s="12" customFormat="1" ht="57" x14ac:dyDescent="0.2">
      <c r="A22" s="47" t="s">
        <v>34</v>
      </c>
      <c r="B22" s="49" t="s">
        <v>83</v>
      </c>
      <c r="C22" s="49" t="s">
        <v>124</v>
      </c>
      <c r="D22" s="49" t="s">
        <v>6</v>
      </c>
      <c r="E22" s="49" t="s">
        <v>30</v>
      </c>
      <c r="F22" s="121">
        <f t="shared" si="0"/>
        <v>9.4499999999999993</v>
      </c>
      <c r="G22" s="121">
        <f t="shared" si="1"/>
        <v>9.4499999999999993</v>
      </c>
      <c r="H22" s="122">
        <v>1</v>
      </c>
      <c r="I22" s="121">
        <v>9.4499999999999993</v>
      </c>
      <c r="J22" s="121">
        <v>9.4499999999999993</v>
      </c>
      <c r="K22" s="47" t="s">
        <v>183</v>
      </c>
      <c r="L22" s="15"/>
      <c r="M22" s="14"/>
      <c r="N22" s="14"/>
    </row>
    <row r="23" spans="1:19" s="12" customFormat="1" ht="28.5" x14ac:dyDescent="0.2">
      <c r="A23" s="47" t="s">
        <v>34</v>
      </c>
      <c r="B23" s="49" t="s">
        <v>38</v>
      </c>
      <c r="C23" s="49" t="s">
        <v>124</v>
      </c>
      <c r="D23" s="49" t="s">
        <v>6</v>
      </c>
      <c r="E23" s="49" t="s">
        <v>58</v>
      </c>
      <c r="F23" s="49">
        <f t="shared" si="0"/>
        <v>0.3</v>
      </c>
      <c r="G23" s="49">
        <f t="shared" si="1"/>
        <v>0.3</v>
      </c>
      <c r="H23" s="99">
        <v>1</v>
      </c>
      <c r="I23" s="102">
        <v>0.3</v>
      </c>
      <c r="J23" s="102">
        <f t="shared" ref="J23:J29" si="3">I23*1</f>
        <v>0.3</v>
      </c>
      <c r="K23" s="47" t="s">
        <v>150</v>
      </c>
      <c r="L23" s="14"/>
      <c r="M23" s="14"/>
    </row>
    <row r="24" spans="1:19" s="12" customFormat="1" ht="42.75" x14ac:dyDescent="0.2">
      <c r="A24" s="47" t="s">
        <v>34</v>
      </c>
      <c r="B24" s="49" t="s">
        <v>39</v>
      </c>
      <c r="C24" s="49" t="s">
        <v>124</v>
      </c>
      <c r="D24" s="49" t="s">
        <v>6</v>
      </c>
      <c r="E24" s="49" t="s">
        <v>58</v>
      </c>
      <c r="F24" s="49">
        <f t="shared" si="0"/>
        <v>0.5</v>
      </c>
      <c r="G24" s="49">
        <f t="shared" si="1"/>
        <v>0.5</v>
      </c>
      <c r="H24" s="99">
        <v>1</v>
      </c>
      <c r="I24" s="102">
        <v>0.5</v>
      </c>
      <c r="J24" s="102">
        <f t="shared" si="3"/>
        <v>0.5</v>
      </c>
      <c r="K24" s="47" t="s">
        <v>149</v>
      </c>
      <c r="L24" s="14"/>
      <c r="M24" s="14"/>
    </row>
    <row r="25" spans="1:19" s="12" customFormat="1" ht="28.5" x14ac:dyDescent="0.2">
      <c r="A25" s="47" t="s">
        <v>34</v>
      </c>
      <c r="B25" s="49" t="s">
        <v>40</v>
      </c>
      <c r="C25" s="49" t="s">
        <v>124</v>
      </c>
      <c r="D25" s="49" t="s">
        <v>6</v>
      </c>
      <c r="E25" s="49" t="s">
        <v>58</v>
      </c>
      <c r="F25" s="49">
        <f t="shared" si="0"/>
        <v>0.22</v>
      </c>
      <c r="G25" s="49">
        <f t="shared" si="1"/>
        <v>0.22</v>
      </c>
      <c r="H25" s="99">
        <v>1</v>
      </c>
      <c r="I25" s="102">
        <v>0.22</v>
      </c>
      <c r="J25" s="102">
        <f t="shared" si="3"/>
        <v>0.22</v>
      </c>
      <c r="K25" s="47" t="s">
        <v>151</v>
      </c>
      <c r="L25" s="14"/>
      <c r="M25" s="14"/>
    </row>
    <row r="26" spans="1:19" s="12" customFormat="1" ht="28.5" x14ac:dyDescent="0.2">
      <c r="A26" s="47" t="s">
        <v>34</v>
      </c>
      <c r="B26" s="49" t="s">
        <v>41</v>
      </c>
      <c r="C26" s="49" t="s">
        <v>124</v>
      </c>
      <c r="D26" s="49" t="s">
        <v>6</v>
      </c>
      <c r="E26" s="49" t="s">
        <v>58</v>
      </c>
      <c r="F26" s="49">
        <f t="shared" si="0"/>
        <v>0.44</v>
      </c>
      <c r="G26" s="49">
        <f t="shared" si="1"/>
        <v>0.44</v>
      </c>
      <c r="H26" s="99">
        <v>1</v>
      </c>
      <c r="I26" s="102">
        <v>0.44</v>
      </c>
      <c r="J26" s="102">
        <f t="shared" si="3"/>
        <v>0.44</v>
      </c>
      <c r="K26" s="47" t="s">
        <v>148</v>
      </c>
      <c r="L26" s="14"/>
      <c r="M26" s="14"/>
    </row>
    <row r="27" spans="1:19" s="12" customFormat="1" ht="28.5" x14ac:dyDescent="0.2">
      <c r="A27" s="47" t="s">
        <v>34</v>
      </c>
      <c r="B27" s="49" t="s">
        <v>42</v>
      </c>
      <c r="C27" s="49" t="s">
        <v>124</v>
      </c>
      <c r="D27" s="49" t="s">
        <v>6</v>
      </c>
      <c r="E27" s="49" t="s">
        <v>58</v>
      </c>
      <c r="F27" s="49">
        <f t="shared" si="0"/>
        <v>0.25</v>
      </c>
      <c r="G27" s="49">
        <f t="shared" si="1"/>
        <v>0.25</v>
      </c>
      <c r="H27" s="99">
        <v>1</v>
      </c>
      <c r="I27" s="102">
        <v>0.25</v>
      </c>
      <c r="J27" s="102">
        <f t="shared" si="3"/>
        <v>0.25</v>
      </c>
      <c r="K27" s="47" t="s">
        <v>152</v>
      </c>
    </row>
    <row r="28" spans="1:19" s="12" customFormat="1" x14ac:dyDescent="0.2">
      <c r="A28" s="47" t="s">
        <v>34</v>
      </c>
      <c r="B28" s="49" t="s">
        <v>43</v>
      </c>
      <c r="C28" s="49" t="s">
        <v>124</v>
      </c>
      <c r="D28" s="49" t="s">
        <v>6</v>
      </c>
      <c r="E28" s="49" t="s">
        <v>58</v>
      </c>
      <c r="F28" s="49">
        <f t="shared" si="0"/>
        <v>0.05</v>
      </c>
      <c r="G28" s="49">
        <f t="shared" si="1"/>
        <v>0.05</v>
      </c>
      <c r="H28" s="99">
        <v>1</v>
      </c>
      <c r="I28" s="102">
        <v>0.05</v>
      </c>
      <c r="J28" s="102">
        <f t="shared" si="3"/>
        <v>0.05</v>
      </c>
      <c r="K28" s="47" t="s">
        <v>153</v>
      </c>
    </row>
    <row r="29" spans="1:19" s="12" customFormat="1" ht="42.75" x14ac:dyDescent="0.2">
      <c r="A29" s="47" t="s">
        <v>34</v>
      </c>
      <c r="B29" s="49" t="s">
        <v>44</v>
      </c>
      <c r="C29" s="49" t="s">
        <v>124</v>
      </c>
      <c r="D29" s="49" t="s">
        <v>6</v>
      </c>
      <c r="E29" s="49" t="s">
        <v>58</v>
      </c>
      <c r="F29" s="49">
        <f t="shared" si="0"/>
        <v>0.1</v>
      </c>
      <c r="G29" s="49">
        <f t="shared" si="1"/>
        <v>0.1</v>
      </c>
      <c r="H29" s="99">
        <v>1</v>
      </c>
      <c r="I29" s="102">
        <v>0.1</v>
      </c>
      <c r="J29" s="102">
        <f t="shared" si="3"/>
        <v>0.1</v>
      </c>
      <c r="K29" s="109" t="s">
        <v>147</v>
      </c>
    </row>
    <row r="30" spans="1:19" s="12" customFormat="1" ht="57" hidden="1" x14ac:dyDescent="0.2">
      <c r="A30" s="47" t="s">
        <v>34</v>
      </c>
      <c r="B30" s="49" t="s">
        <v>21</v>
      </c>
      <c r="C30" s="49" t="s">
        <v>124</v>
      </c>
      <c r="D30" s="49" t="s">
        <v>6</v>
      </c>
      <c r="E30" s="49" t="s">
        <v>58</v>
      </c>
      <c r="F30" s="49">
        <f t="shared" si="0"/>
        <v>0.19</v>
      </c>
      <c r="G30" s="49">
        <f t="shared" si="1"/>
        <v>0.19</v>
      </c>
      <c r="H30" s="99">
        <v>1</v>
      </c>
      <c r="I30" s="102">
        <v>0.19</v>
      </c>
      <c r="J30" s="102">
        <v>0.19</v>
      </c>
      <c r="K30" s="47" t="s">
        <v>158</v>
      </c>
      <c r="L30" s="15"/>
      <c r="S30" s="16"/>
    </row>
    <row r="31" spans="1:19" s="12" customFormat="1" ht="28.5" hidden="1" x14ac:dyDescent="0.2">
      <c r="A31" s="47" t="s">
        <v>34</v>
      </c>
      <c r="B31" s="49" t="s">
        <v>22</v>
      </c>
      <c r="C31" s="49" t="s">
        <v>124</v>
      </c>
      <c r="D31" s="49" t="s">
        <v>6</v>
      </c>
      <c r="E31" s="49" t="s">
        <v>58</v>
      </c>
      <c r="F31" s="49">
        <f t="shared" si="0"/>
        <v>0.1</v>
      </c>
      <c r="G31" s="49">
        <f t="shared" si="1"/>
        <v>0.1</v>
      </c>
      <c r="H31" s="99">
        <v>1</v>
      </c>
      <c r="I31" s="102">
        <v>0.1</v>
      </c>
      <c r="J31" s="102">
        <v>0.1</v>
      </c>
      <c r="K31" s="100" t="s">
        <v>157</v>
      </c>
      <c r="L31" s="15"/>
      <c r="S31" s="16"/>
    </row>
    <row r="32" spans="1:19" s="12" customFormat="1" ht="57" x14ac:dyDescent="0.2">
      <c r="A32" s="47" t="s">
        <v>34</v>
      </c>
      <c r="B32" s="49" t="s">
        <v>84</v>
      </c>
      <c r="C32" s="49" t="s">
        <v>124</v>
      </c>
      <c r="D32" s="49" t="s">
        <v>29</v>
      </c>
      <c r="E32" s="49" t="s">
        <v>30</v>
      </c>
      <c r="F32" s="121">
        <f t="shared" si="0"/>
        <v>9.4499999999999993</v>
      </c>
      <c r="G32" s="121">
        <f t="shared" si="1"/>
        <v>9.4499999999999993</v>
      </c>
      <c r="H32" s="122">
        <v>1</v>
      </c>
      <c r="I32" s="121">
        <v>9.4499999999999993</v>
      </c>
      <c r="J32" s="121">
        <v>9.4499999999999993</v>
      </c>
      <c r="K32" s="47" t="s">
        <v>183</v>
      </c>
      <c r="L32" s="15"/>
      <c r="M32" s="14"/>
      <c r="N32" s="14"/>
    </row>
    <row r="33" spans="1:19" s="12" customFormat="1" ht="57" x14ac:dyDescent="0.2">
      <c r="A33" s="47" t="s">
        <v>34</v>
      </c>
      <c r="B33" s="49" t="s">
        <v>84</v>
      </c>
      <c r="C33" s="49" t="s">
        <v>124</v>
      </c>
      <c r="D33" s="49" t="s">
        <v>6</v>
      </c>
      <c r="E33" s="49" t="s">
        <v>30</v>
      </c>
      <c r="F33" s="121">
        <f t="shared" si="0"/>
        <v>9.4499999999999993</v>
      </c>
      <c r="G33" s="121">
        <f t="shared" si="1"/>
        <v>9.4499999999999993</v>
      </c>
      <c r="H33" s="122">
        <v>1</v>
      </c>
      <c r="I33" s="121">
        <v>9.4499999999999993</v>
      </c>
      <c r="J33" s="121">
        <v>9.4499999999999993</v>
      </c>
      <c r="K33" s="47" t="s">
        <v>183</v>
      </c>
      <c r="L33" s="15"/>
      <c r="M33" s="14"/>
      <c r="N33" s="14"/>
    </row>
    <row r="34" spans="1:19" s="12" customFormat="1" ht="57" x14ac:dyDescent="0.2">
      <c r="A34" s="47" t="s">
        <v>34</v>
      </c>
      <c r="B34" s="49" t="s">
        <v>83</v>
      </c>
      <c r="C34" s="49" t="s">
        <v>7</v>
      </c>
      <c r="D34" s="49" t="s">
        <v>29</v>
      </c>
      <c r="E34" s="49" t="s">
        <v>30</v>
      </c>
      <c r="F34" s="121">
        <f t="shared" si="0"/>
        <v>9.4499999999999993</v>
      </c>
      <c r="G34" s="121">
        <f t="shared" si="1"/>
        <v>9.4499999999999993</v>
      </c>
      <c r="H34" s="122">
        <v>1</v>
      </c>
      <c r="I34" s="121">
        <v>9.4499999999999993</v>
      </c>
      <c r="J34" s="121">
        <v>9.4499999999999993</v>
      </c>
      <c r="K34" s="47" t="s">
        <v>183</v>
      </c>
      <c r="L34" s="15"/>
      <c r="M34" s="14"/>
      <c r="N34" s="14"/>
    </row>
    <row r="35" spans="1:19" s="12" customFormat="1" ht="28.5" x14ac:dyDescent="0.2">
      <c r="A35" s="47" t="s">
        <v>34</v>
      </c>
      <c r="B35" s="49" t="s">
        <v>38</v>
      </c>
      <c r="C35" s="49" t="s">
        <v>7</v>
      </c>
      <c r="D35" s="49" t="s">
        <v>29</v>
      </c>
      <c r="E35" s="49" t="s">
        <v>58</v>
      </c>
      <c r="F35" s="49">
        <f t="shared" si="0"/>
        <v>0.3</v>
      </c>
      <c r="G35" s="49">
        <f t="shared" si="1"/>
        <v>0.3</v>
      </c>
      <c r="H35" s="99">
        <v>1</v>
      </c>
      <c r="I35" s="102">
        <v>0.3</v>
      </c>
      <c r="J35" s="102">
        <f t="shared" ref="J35:J41" si="4">I35*1</f>
        <v>0.3</v>
      </c>
      <c r="K35" s="47" t="s">
        <v>150</v>
      </c>
    </row>
    <row r="36" spans="1:19" s="12" customFormat="1" ht="42.75" x14ac:dyDescent="0.2">
      <c r="A36" s="47" t="s">
        <v>34</v>
      </c>
      <c r="B36" s="49" t="s">
        <v>39</v>
      </c>
      <c r="C36" s="49" t="s">
        <v>7</v>
      </c>
      <c r="D36" s="49" t="s">
        <v>29</v>
      </c>
      <c r="E36" s="49" t="s">
        <v>58</v>
      </c>
      <c r="F36" s="49">
        <f t="shared" si="0"/>
        <v>0.5</v>
      </c>
      <c r="G36" s="49">
        <f t="shared" si="1"/>
        <v>0.5</v>
      </c>
      <c r="H36" s="99">
        <v>1</v>
      </c>
      <c r="I36" s="102">
        <v>0.5</v>
      </c>
      <c r="J36" s="102">
        <f t="shared" si="4"/>
        <v>0.5</v>
      </c>
      <c r="K36" s="110" t="s">
        <v>149</v>
      </c>
    </row>
    <row r="37" spans="1:19" s="12" customFormat="1" ht="28.5" x14ac:dyDescent="0.2">
      <c r="A37" s="47" t="s">
        <v>34</v>
      </c>
      <c r="B37" s="49" t="s">
        <v>40</v>
      </c>
      <c r="C37" s="49" t="s">
        <v>7</v>
      </c>
      <c r="D37" s="49" t="s">
        <v>29</v>
      </c>
      <c r="E37" s="49" t="s">
        <v>58</v>
      </c>
      <c r="F37" s="49">
        <f t="shared" si="0"/>
        <v>0.22</v>
      </c>
      <c r="G37" s="49">
        <f t="shared" si="1"/>
        <v>0.22</v>
      </c>
      <c r="H37" s="99">
        <v>1</v>
      </c>
      <c r="I37" s="102">
        <v>0.22</v>
      </c>
      <c r="J37" s="102">
        <f t="shared" si="4"/>
        <v>0.22</v>
      </c>
      <c r="K37" s="47" t="s">
        <v>151</v>
      </c>
    </row>
    <row r="38" spans="1:19" s="12" customFormat="1" ht="28.5" x14ac:dyDescent="0.2">
      <c r="A38" s="47" t="s">
        <v>34</v>
      </c>
      <c r="B38" s="49" t="s">
        <v>41</v>
      </c>
      <c r="C38" s="49" t="s">
        <v>7</v>
      </c>
      <c r="D38" s="49" t="s">
        <v>29</v>
      </c>
      <c r="E38" s="49" t="s">
        <v>58</v>
      </c>
      <c r="F38" s="49">
        <f t="shared" si="0"/>
        <v>0.44</v>
      </c>
      <c r="G38" s="49">
        <f t="shared" si="1"/>
        <v>0.44</v>
      </c>
      <c r="H38" s="99">
        <v>1</v>
      </c>
      <c r="I38" s="102">
        <v>0.44</v>
      </c>
      <c r="J38" s="102">
        <f t="shared" si="4"/>
        <v>0.44</v>
      </c>
      <c r="K38" s="47" t="s">
        <v>148</v>
      </c>
    </row>
    <row r="39" spans="1:19" s="12" customFormat="1" ht="27.75" customHeight="1" x14ac:dyDescent="0.2">
      <c r="A39" s="47" t="s">
        <v>34</v>
      </c>
      <c r="B39" s="49" t="s">
        <v>42</v>
      </c>
      <c r="C39" s="49" t="s">
        <v>7</v>
      </c>
      <c r="D39" s="49" t="s">
        <v>29</v>
      </c>
      <c r="E39" s="49" t="s">
        <v>58</v>
      </c>
      <c r="F39" s="49">
        <f t="shared" si="0"/>
        <v>0.25</v>
      </c>
      <c r="G39" s="49">
        <f t="shared" si="1"/>
        <v>0.25</v>
      </c>
      <c r="H39" s="99">
        <v>1</v>
      </c>
      <c r="I39" s="102">
        <v>0.25</v>
      </c>
      <c r="J39" s="102">
        <f t="shared" si="4"/>
        <v>0.25</v>
      </c>
      <c r="K39" s="47" t="s">
        <v>152</v>
      </c>
    </row>
    <row r="40" spans="1:19" s="12" customFormat="1" ht="15" x14ac:dyDescent="0.2">
      <c r="A40" s="47" t="s">
        <v>34</v>
      </c>
      <c r="B40" s="49" t="s">
        <v>43</v>
      </c>
      <c r="C40" s="49" t="s">
        <v>7</v>
      </c>
      <c r="D40" s="49" t="s">
        <v>29</v>
      </c>
      <c r="E40" s="49" t="s">
        <v>58</v>
      </c>
      <c r="F40" s="49">
        <f t="shared" si="0"/>
        <v>0.05</v>
      </c>
      <c r="G40" s="49">
        <f t="shared" si="1"/>
        <v>0.05</v>
      </c>
      <c r="H40" s="99">
        <v>1</v>
      </c>
      <c r="I40" s="102">
        <v>0.05</v>
      </c>
      <c r="J40" s="102">
        <f t="shared" si="4"/>
        <v>0.05</v>
      </c>
      <c r="K40" s="117" t="s">
        <v>153</v>
      </c>
    </row>
    <row r="41" spans="1:19" s="12" customFormat="1" ht="42.75" x14ac:dyDescent="0.2">
      <c r="A41" s="47" t="s">
        <v>34</v>
      </c>
      <c r="B41" s="49" t="s">
        <v>44</v>
      </c>
      <c r="C41" s="49" t="s">
        <v>7</v>
      </c>
      <c r="D41" s="49" t="s">
        <v>29</v>
      </c>
      <c r="E41" s="49" t="s">
        <v>58</v>
      </c>
      <c r="F41" s="49">
        <f t="shared" si="0"/>
        <v>0.1</v>
      </c>
      <c r="G41" s="49">
        <f t="shared" si="1"/>
        <v>0.1</v>
      </c>
      <c r="H41" s="99">
        <v>1</v>
      </c>
      <c r="I41" s="102">
        <v>0.1</v>
      </c>
      <c r="J41" s="102">
        <f t="shared" si="4"/>
        <v>0.1</v>
      </c>
      <c r="K41" s="109" t="s">
        <v>147</v>
      </c>
    </row>
    <row r="42" spans="1:19" s="12" customFormat="1" ht="57" hidden="1" x14ac:dyDescent="0.2">
      <c r="A42" s="47" t="s">
        <v>34</v>
      </c>
      <c r="B42" s="49" t="s">
        <v>21</v>
      </c>
      <c r="C42" s="49" t="s">
        <v>7</v>
      </c>
      <c r="D42" s="49" t="s">
        <v>29</v>
      </c>
      <c r="E42" s="49" t="s">
        <v>58</v>
      </c>
      <c r="F42" s="49">
        <f t="shared" si="0"/>
        <v>0.19</v>
      </c>
      <c r="G42" s="49">
        <f t="shared" si="1"/>
        <v>0.19</v>
      </c>
      <c r="H42" s="99">
        <v>1</v>
      </c>
      <c r="I42" s="102">
        <v>0.19</v>
      </c>
      <c r="J42" s="102">
        <v>0.19</v>
      </c>
      <c r="K42" s="47" t="s">
        <v>158</v>
      </c>
      <c r="L42" s="15"/>
      <c r="S42" s="16"/>
    </row>
    <row r="43" spans="1:19" s="12" customFormat="1" ht="28.5" hidden="1" x14ac:dyDescent="0.2">
      <c r="A43" s="47" t="s">
        <v>34</v>
      </c>
      <c r="B43" s="49" t="s">
        <v>22</v>
      </c>
      <c r="C43" s="49" t="s">
        <v>7</v>
      </c>
      <c r="D43" s="49" t="s">
        <v>29</v>
      </c>
      <c r="E43" s="49" t="s">
        <v>58</v>
      </c>
      <c r="F43" s="49">
        <f t="shared" si="0"/>
        <v>0.1</v>
      </c>
      <c r="G43" s="49">
        <f t="shared" si="1"/>
        <v>0.1</v>
      </c>
      <c r="H43" s="99">
        <v>1</v>
      </c>
      <c r="I43" s="102">
        <v>0.1</v>
      </c>
      <c r="J43" s="102">
        <v>0.1</v>
      </c>
      <c r="K43" s="108" t="s">
        <v>157</v>
      </c>
    </row>
    <row r="44" spans="1:19" s="12" customFormat="1" ht="57" x14ac:dyDescent="0.2">
      <c r="A44" s="47" t="s">
        <v>34</v>
      </c>
      <c r="B44" s="49" t="s">
        <v>83</v>
      </c>
      <c r="C44" s="49" t="s">
        <v>7</v>
      </c>
      <c r="D44" s="49" t="s">
        <v>6</v>
      </c>
      <c r="E44" s="49" t="s">
        <v>30</v>
      </c>
      <c r="F44" s="121">
        <f t="shared" si="0"/>
        <v>9.4499999999999993</v>
      </c>
      <c r="G44" s="121">
        <f t="shared" si="1"/>
        <v>9.4499999999999993</v>
      </c>
      <c r="H44" s="122">
        <v>1</v>
      </c>
      <c r="I44" s="121">
        <v>9.4499999999999993</v>
      </c>
      <c r="J44" s="121">
        <v>9.4499999999999993</v>
      </c>
      <c r="K44" s="47" t="s">
        <v>183</v>
      </c>
      <c r="L44" s="15"/>
      <c r="M44" s="14"/>
      <c r="N44" s="14"/>
    </row>
    <row r="45" spans="1:19" s="12" customFormat="1" ht="28.5" x14ac:dyDescent="0.2">
      <c r="A45" s="47" t="s">
        <v>34</v>
      </c>
      <c r="B45" s="49" t="s">
        <v>38</v>
      </c>
      <c r="C45" s="49" t="s">
        <v>7</v>
      </c>
      <c r="D45" s="49" t="s">
        <v>6</v>
      </c>
      <c r="E45" s="49" t="s">
        <v>58</v>
      </c>
      <c r="F45" s="49">
        <f t="shared" si="0"/>
        <v>0.3</v>
      </c>
      <c r="G45" s="49">
        <f t="shared" si="1"/>
        <v>0.3</v>
      </c>
      <c r="H45" s="99">
        <v>1</v>
      </c>
      <c r="I45" s="102">
        <v>0.3</v>
      </c>
      <c r="J45" s="102">
        <f t="shared" ref="J45:J51" si="5">I45*1</f>
        <v>0.3</v>
      </c>
      <c r="K45" s="47" t="s">
        <v>150</v>
      </c>
    </row>
    <row r="46" spans="1:19" s="12" customFormat="1" ht="42.75" x14ac:dyDescent="0.2">
      <c r="A46" s="47" t="s">
        <v>34</v>
      </c>
      <c r="B46" s="49" t="s">
        <v>39</v>
      </c>
      <c r="C46" s="49" t="s">
        <v>7</v>
      </c>
      <c r="D46" s="49" t="s">
        <v>6</v>
      </c>
      <c r="E46" s="49" t="s">
        <v>58</v>
      </c>
      <c r="F46" s="49">
        <f t="shared" si="0"/>
        <v>0.5</v>
      </c>
      <c r="G46" s="49">
        <f t="shared" si="1"/>
        <v>0.5</v>
      </c>
      <c r="H46" s="99">
        <v>1</v>
      </c>
      <c r="I46" s="102">
        <v>0.5</v>
      </c>
      <c r="J46" s="102">
        <f t="shared" si="5"/>
        <v>0.5</v>
      </c>
      <c r="K46" s="47" t="s">
        <v>149</v>
      </c>
    </row>
    <row r="47" spans="1:19" s="12" customFormat="1" ht="28.5" x14ac:dyDescent="0.2">
      <c r="A47" s="47" t="s">
        <v>34</v>
      </c>
      <c r="B47" s="49" t="s">
        <v>40</v>
      </c>
      <c r="C47" s="49" t="s">
        <v>7</v>
      </c>
      <c r="D47" s="49" t="s">
        <v>6</v>
      </c>
      <c r="E47" s="49" t="s">
        <v>58</v>
      </c>
      <c r="F47" s="49">
        <f t="shared" si="0"/>
        <v>0.22</v>
      </c>
      <c r="G47" s="49">
        <f t="shared" si="1"/>
        <v>0.22</v>
      </c>
      <c r="H47" s="99">
        <v>1</v>
      </c>
      <c r="I47" s="102">
        <v>0.22</v>
      </c>
      <c r="J47" s="102">
        <f t="shared" si="5"/>
        <v>0.22</v>
      </c>
      <c r="K47" s="110" t="s">
        <v>151</v>
      </c>
    </row>
    <row r="48" spans="1:19" s="12" customFormat="1" ht="28.5" x14ac:dyDescent="0.2">
      <c r="A48" s="47" t="s">
        <v>34</v>
      </c>
      <c r="B48" s="49" t="s">
        <v>41</v>
      </c>
      <c r="C48" s="49" t="s">
        <v>7</v>
      </c>
      <c r="D48" s="49" t="s">
        <v>6</v>
      </c>
      <c r="E48" s="49" t="s">
        <v>58</v>
      </c>
      <c r="F48" s="49">
        <f t="shared" si="0"/>
        <v>0.44</v>
      </c>
      <c r="G48" s="49">
        <f t="shared" si="1"/>
        <v>0.44</v>
      </c>
      <c r="H48" s="99">
        <v>1</v>
      </c>
      <c r="I48" s="102">
        <v>0.44</v>
      </c>
      <c r="J48" s="102">
        <f t="shared" si="5"/>
        <v>0.44</v>
      </c>
      <c r="K48" s="47" t="s">
        <v>148</v>
      </c>
    </row>
    <row r="49" spans="1:19" s="12" customFormat="1" ht="28.5" x14ac:dyDescent="0.2">
      <c r="A49" s="47" t="s">
        <v>34</v>
      </c>
      <c r="B49" s="49" t="s">
        <v>42</v>
      </c>
      <c r="C49" s="49" t="s">
        <v>7</v>
      </c>
      <c r="D49" s="49" t="s">
        <v>6</v>
      </c>
      <c r="E49" s="49" t="s">
        <v>58</v>
      </c>
      <c r="F49" s="49">
        <f t="shared" si="0"/>
        <v>0.25</v>
      </c>
      <c r="G49" s="49">
        <f t="shared" si="1"/>
        <v>0.25</v>
      </c>
      <c r="H49" s="99">
        <v>1</v>
      </c>
      <c r="I49" s="102">
        <v>0.25</v>
      </c>
      <c r="J49" s="102">
        <f t="shared" si="5"/>
        <v>0.25</v>
      </c>
      <c r="K49" s="106" t="s">
        <v>152</v>
      </c>
    </row>
    <row r="50" spans="1:19" s="12" customFormat="1" ht="15" x14ac:dyDescent="0.2">
      <c r="A50" s="47" t="s">
        <v>34</v>
      </c>
      <c r="B50" s="49" t="s">
        <v>43</v>
      </c>
      <c r="C50" s="49" t="s">
        <v>7</v>
      </c>
      <c r="D50" s="49" t="s">
        <v>6</v>
      </c>
      <c r="E50" s="49" t="s">
        <v>58</v>
      </c>
      <c r="F50" s="49">
        <f t="shared" si="0"/>
        <v>0.05</v>
      </c>
      <c r="G50" s="49">
        <f t="shared" si="1"/>
        <v>0.05</v>
      </c>
      <c r="H50" s="99">
        <v>1</v>
      </c>
      <c r="I50" s="102">
        <v>0.05</v>
      </c>
      <c r="J50" s="102">
        <f t="shared" si="5"/>
        <v>0.05</v>
      </c>
      <c r="K50" s="105" t="s">
        <v>153</v>
      </c>
    </row>
    <row r="51" spans="1:19" s="12" customFormat="1" ht="42.75" x14ac:dyDescent="0.2">
      <c r="A51" s="47" t="s">
        <v>34</v>
      </c>
      <c r="B51" s="49" t="s">
        <v>44</v>
      </c>
      <c r="C51" s="49" t="s">
        <v>7</v>
      </c>
      <c r="D51" s="49" t="s">
        <v>6</v>
      </c>
      <c r="E51" s="49" t="s">
        <v>58</v>
      </c>
      <c r="F51" s="49">
        <f t="shared" si="0"/>
        <v>0.1</v>
      </c>
      <c r="G51" s="49">
        <f t="shared" si="1"/>
        <v>0.1</v>
      </c>
      <c r="H51" s="99">
        <v>1</v>
      </c>
      <c r="I51" s="102">
        <v>0.1</v>
      </c>
      <c r="J51" s="102">
        <f t="shared" si="5"/>
        <v>0.1</v>
      </c>
      <c r="K51" s="113" t="s">
        <v>147</v>
      </c>
    </row>
    <row r="52" spans="1:19" s="12" customFormat="1" ht="57" hidden="1" x14ac:dyDescent="0.2">
      <c r="A52" s="47" t="s">
        <v>34</v>
      </c>
      <c r="B52" s="49" t="s">
        <v>21</v>
      </c>
      <c r="C52" s="49" t="s">
        <v>7</v>
      </c>
      <c r="D52" s="49" t="s">
        <v>6</v>
      </c>
      <c r="E52" s="49" t="s">
        <v>58</v>
      </c>
      <c r="F52" s="49">
        <f t="shared" si="0"/>
        <v>0.19</v>
      </c>
      <c r="G52" s="49">
        <f t="shared" si="1"/>
        <v>0.19</v>
      </c>
      <c r="H52" s="99">
        <v>1</v>
      </c>
      <c r="I52" s="102">
        <v>0.19</v>
      </c>
      <c r="J52" s="102">
        <v>0.19</v>
      </c>
      <c r="K52" s="47" t="s">
        <v>158</v>
      </c>
      <c r="L52" s="15"/>
      <c r="S52" s="16"/>
    </row>
    <row r="53" spans="1:19" s="12" customFormat="1" ht="28.5" hidden="1" x14ac:dyDescent="0.2">
      <c r="A53" s="47" t="s">
        <v>34</v>
      </c>
      <c r="B53" s="49" t="s">
        <v>22</v>
      </c>
      <c r="C53" s="49" t="s">
        <v>7</v>
      </c>
      <c r="D53" s="49" t="s">
        <v>6</v>
      </c>
      <c r="E53" s="49" t="s">
        <v>58</v>
      </c>
      <c r="F53" s="49">
        <f t="shared" si="0"/>
        <v>0.1</v>
      </c>
      <c r="G53" s="49">
        <f t="shared" si="1"/>
        <v>0.1</v>
      </c>
      <c r="H53" s="99">
        <v>1</v>
      </c>
      <c r="I53" s="102">
        <v>0.1</v>
      </c>
      <c r="J53" s="102">
        <v>0.1</v>
      </c>
      <c r="K53" s="108" t="s">
        <v>157</v>
      </c>
    </row>
    <row r="54" spans="1:19" s="12" customFormat="1" ht="57" x14ac:dyDescent="0.2">
      <c r="A54" s="47" t="s">
        <v>34</v>
      </c>
      <c r="B54" s="49" t="s">
        <v>84</v>
      </c>
      <c r="C54" s="49" t="s">
        <v>7</v>
      </c>
      <c r="D54" s="49" t="s">
        <v>29</v>
      </c>
      <c r="E54" s="49" t="s">
        <v>30</v>
      </c>
      <c r="F54" s="121">
        <f t="shared" si="0"/>
        <v>9.4499999999999993</v>
      </c>
      <c r="G54" s="121">
        <f t="shared" si="1"/>
        <v>9.4499999999999993</v>
      </c>
      <c r="H54" s="122">
        <v>1</v>
      </c>
      <c r="I54" s="121">
        <v>9.4499999999999993</v>
      </c>
      <c r="J54" s="121">
        <v>9.4499999999999993</v>
      </c>
      <c r="K54" s="47" t="s">
        <v>183</v>
      </c>
      <c r="L54" s="15"/>
      <c r="M54" s="14"/>
      <c r="N54" s="14"/>
    </row>
    <row r="55" spans="1:19" s="12" customFormat="1" ht="57" x14ac:dyDescent="0.2">
      <c r="A55" s="47" t="s">
        <v>34</v>
      </c>
      <c r="B55" s="49" t="s">
        <v>84</v>
      </c>
      <c r="C55" s="49" t="s">
        <v>7</v>
      </c>
      <c r="D55" s="49" t="s">
        <v>6</v>
      </c>
      <c r="E55" s="49" t="s">
        <v>30</v>
      </c>
      <c r="F55" s="121">
        <f t="shared" si="0"/>
        <v>9.4499999999999993</v>
      </c>
      <c r="G55" s="121">
        <f t="shared" si="1"/>
        <v>9.4499999999999993</v>
      </c>
      <c r="H55" s="122">
        <v>1</v>
      </c>
      <c r="I55" s="121">
        <v>9.4499999999999993</v>
      </c>
      <c r="J55" s="121">
        <v>9.4499999999999993</v>
      </c>
      <c r="K55" s="47" t="s">
        <v>183</v>
      </c>
      <c r="L55" s="15"/>
      <c r="M55" s="14"/>
      <c r="N55" s="14"/>
    </row>
    <row r="56" spans="1:19" s="12" customFormat="1" ht="28.5" x14ac:dyDescent="0.2">
      <c r="A56" s="47" t="s">
        <v>34</v>
      </c>
      <c r="B56" s="49" t="s">
        <v>8</v>
      </c>
      <c r="C56" s="49" t="s">
        <v>123</v>
      </c>
      <c r="D56" s="49" t="s">
        <v>29</v>
      </c>
      <c r="E56" s="49" t="s">
        <v>30</v>
      </c>
      <c r="F56" s="69">
        <f t="shared" si="0"/>
        <v>0.387146341</v>
      </c>
      <c r="G56" s="69">
        <f t="shared" si="1"/>
        <v>0.387146341</v>
      </c>
      <c r="H56" s="99">
        <v>1</v>
      </c>
      <c r="I56" s="69">
        <v>0.387146341</v>
      </c>
      <c r="J56" s="69">
        <v>0.387146341</v>
      </c>
      <c r="K56" s="47" t="s">
        <v>231</v>
      </c>
      <c r="L56" s="15"/>
      <c r="S56" s="16"/>
    </row>
    <row r="57" spans="1:19" s="12" customFormat="1" ht="28.5" x14ac:dyDescent="0.2">
      <c r="A57" s="47" t="s">
        <v>34</v>
      </c>
      <c r="B57" s="49" t="s">
        <v>9</v>
      </c>
      <c r="C57" s="49" t="s">
        <v>123</v>
      </c>
      <c r="D57" s="49" t="s">
        <v>29</v>
      </c>
      <c r="E57" s="49" t="s">
        <v>30</v>
      </c>
      <c r="F57" s="69">
        <f t="shared" si="0"/>
        <v>0.387146341</v>
      </c>
      <c r="G57" s="69">
        <f t="shared" si="1"/>
        <v>0.387146341</v>
      </c>
      <c r="H57" s="99">
        <v>1</v>
      </c>
      <c r="I57" s="69">
        <v>0.387146341</v>
      </c>
      <c r="J57" s="69">
        <v>0.387146341</v>
      </c>
      <c r="K57" s="47" t="s">
        <v>231</v>
      </c>
      <c r="L57" s="15"/>
      <c r="S57" s="16"/>
    </row>
    <row r="58" spans="1:19" s="12" customFormat="1" x14ac:dyDescent="0.2">
      <c r="A58" s="47" t="s">
        <v>34</v>
      </c>
      <c r="B58" s="49" t="s">
        <v>56</v>
      </c>
      <c r="C58" s="49" t="s">
        <v>123</v>
      </c>
      <c r="D58" s="49" t="s">
        <v>29</v>
      </c>
      <c r="E58" s="49" t="s">
        <v>58</v>
      </c>
      <c r="F58" s="69">
        <f t="shared" si="0"/>
        <v>0</v>
      </c>
      <c r="G58" s="69">
        <f t="shared" si="1"/>
        <v>0</v>
      </c>
      <c r="H58" s="99">
        <v>1</v>
      </c>
      <c r="I58" s="102">
        <v>0</v>
      </c>
      <c r="J58" s="102">
        <v>0</v>
      </c>
      <c r="K58" s="47" t="s">
        <v>160</v>
      </c>
      <c r="L58" s="15"/>
      <c r="S58" s="16"/>
    </row>
    <row r="59" spans="1:19" s="12" customFormat="1" ht="28.5" x14ac:dyDescent="0.2">
      <c r="A59" s="47" t="s">
        <v>34</v>
      </c>
      <c r="B59" s="49" t="s">
        <v>10</v>
      </c>
      <c r="C59" s="49" t="s">
        <v>123</v>
      </c>
      <c r="D59" s="49" t="s">
        <v>29</v>
      </c>
      <c r="E59" s="49" t="s">
        <v>30</v>
      </c>
      <c r="F59" s="69">
        <f t="shared" si="0"/>
        <v>1.548</v>
      </c>
      <c r="G59" s="69">
        <f t="shared" si="1"/>
        <v>1.548</v>
      </c>
      <c r="H59" s="99">
        <v>2</v>
      </c>
      <c r="I59" s="69">
        <v>0.77400000000000002</v>
      </c>
      <c r="J59" s="69">
        <v>0.77400000000000002</v>
      </c>
      <c r="K59" s="100" t="s">
        <v>178</v>
      </c>
      <c r="L59" s="15"/>
      <c r="S59" s="16"/>
    </row>
    <row r="60" spans="1:19" s="12" customFormat="1" ht="28.5" x14ac:dyDescent="0.2">
      <c r="A60" s="47" t="s">
        <v>34</v>
      </c>
      <c r="B60" s="49" t="s">
        <v>11</v>
      </c>
      <c r="C60" s="49" t="s">
        <v>123</v>
      </c>
      <c r="D60" s="49" t="s">
        <v>29</v>
      </c>
      <c r="E60" s="49" t="s">
        <v>30</v>
      </c>
      <c r="F60" s="69">
        <f t="shared" si="0"/>
        <v>1.548</v>
      </c>
      <c r="G60" s="69">
        <f t="shared" si="1"/>
        <v>1.548</v>
      </c>
      <c r="H60" s="99">
        <v>2</v>
      </c>
      <c r="I60" s="69">
        <v>0.77400000000000002</v>
      </c>
      <c r="J60" s="69">
        <v>0.77400000000000002</v>
      </c>
      <c r="K60" s="100" t="s">
        <v>178</v>
      </c>
      <c r="L60" s="15"/>
      <c r="S60" s="16"/>
    </row>
    <row r="61" spans="1:19" s="12" customFormat="1" ht="28.5" x14ac:dyDescent="0.2">
      <c r="A61" s="47" t="s">
        <v>34</v>
      </c>
      <c r="B61" s="49" t="s">
        <v>12</v>
      </c>
      <c r="C61" s="49" t="s">
        <v>123</v>
      </c>
      <c r="D61" s="49" t="s">
        <v>29</v>
      </c>
      <c r="E61" s="49" t="s">
        <v>30</v>
      </c>
      <c r="F61" s="69">
        <f t="shared" si="0"/>
        <v>0.625</v>
      </c>
      <c r="G61" s="69">
        <f t="shared" si="1"/>
        <v>0.625</v>
      </c>
      <c r="H61" s="99">
        <v>5</v>
      </c>
      <c r="I61" s="69">
        <v>0.125</v>
      </c>
      <c r="J61" s="69">
        <v>0.125</v>
      </c>
      <c r="K61" s="112" t="s">
        <v>174</v>
      </c>
      <c r="L61" s="15"/>
      <c r="S61" s="16"/>
    </row>
    <row r="62" spans="1:19" s="12" customFormat="1" ht="28.5" x14ac:dyDescent="0.2">
      <c r="A62" s="47" t="s">
        <v>34</v>
      </c>
      <c r="B62" s="49" t="s">
        <v>13</v>
      </c>
      <c r="C62" s="49" t="s">
        <v>123</v>
      </c>
      <c r="D62" s="49" t="s">
        <v>29</v>
      </c>
      <c r="E62" s="49" t="s">
        <v>30</v>
      </c>
      <c r="F62" s="69">
        <f t="shared" si="0"/>
        <v>0.3332</v>
      </c>
      <c r="G62" s="69">
        <f t="shared" si="1"/>
        <v>0.3332</v>
      </c>
      <c r="H62" s="99">
        <v>6.8</v>
      </c>
      <c r="I62" s="69">
        <v>4.9000000000000002E-2</v>
      </c>
      <c r="J62" s="69">
        <v>4.9000000000000002E-2</v>
      </c>
      <c r="K62" s="112" t="s">
        <v>174</v>
      </c>
      <c r="L62" s="15"/>
      <c r="S62" s="16"/>
    </row>
    <row r="63" spans="1:19" s="12" customFormat="1" ht="28.5" x14ac:dyDescent="0.2">
      <c r="A63" s="47" t="s">
        <v>34</v>
      </c>
      <c r="B63" s="49" t="s">
        <v>14</v>
      </c>
      <c r="C63" s="49" t="s">
        <v>123</v>
      </c>
      <c r="D63" s="49" t="s">
        <v>29</v>
      </c>
      <c r="E63" s="49" t="s">
        <v>30</v>
      </c>
      <c r="F63" s="69">
        <f t="shared" si="0"/>
        <v>0.6120000000000001</v>
      </c>
      <c r="G63" s="69">
        <f t="shared" si="1"/>
        <v>0.6120000000000001</v>
      </c>
      <c r="H63" s="99">
        <f>1.8*2</f>
        <v>3.6</v>
      </c>
      <c r="I63" s="69">
        <v>0.17</v>
      </c>
      <c r="J63" s="69">
        <v>0.17</v>
      </c>
      <c r="K63" s="112" t="s">
        <v>176</v>
      </c>
      <c r="L63" s="15"/>
      <c r="S63" s="16"/>
    </row>
    <row r="64" spans="1:19" s="12" customFormat="1" ht="28.5" x14ac:dyDescent="0.2">
      <c r="A64" s="47" t="s">
        <v>34</v>
      </c>
      <c r="B64" s="49" t="s">
        <v>15</v>
      </c>
      <c r="C64" s="49" t="s">
        <v>123</v>
      </c>
      <c r="D64" s="49" t="s">
        <v>29</v>
      </c>
      <c r="E64" s="49" t="s">
        <v>30</v>
      </c>
      <c r="F64" s="69">
        <f t="shared" si="0"/>
        <v>0.6120000000000001</v>
      </c>
      <c r="G64" s="69">
        <f t="shared" si="1"/>
        <v>0.6120000000000001</v>
      </c>
      <c r="H64" s="99">
        <f>1.8*2</f>
        <v>3.6</v>
      </c>
      <c r="I64" s="69">
        <v>0.17</v>
      </c>
      <c r="J64" s="69">
        <v>0.17</v>
      </c>
      <c r="K64" s="112" t="s">
        <v>176</v>
      </c>
      <c r="L64" s="15"/>
      <c r="S64" s="16"/>
    </row>
    <row r="65" spans="1:19" s="12" customFormat="1" ht="57" x14ac:dyDescent="0.2">
      <c r="A65" s="47" t="s">
        <v>34</v>
      </c>
      <c r="B65" s="49" t="s">
        <v>83</v>
      </c>
      <c r="C65" s="49" t="s">
        <v>123</v>
      </c>
      <c r="D65" s="49" t="s">
        <v>29</v>
      </c>
      <c r="E65" s="49" t="s">
        <v>30</v>
      </c>
      <c r="F65" s="69">
        <f t="shared" si="0"/>
        <v>3.15</v>
      </c>
      <c r="G65" s="69">
        <f t="shared" si="1"/>
        <v>3.15</v>
      </c>
      <c r="H65" s="122">
        <v>1</v>
      </c>
      <c r="I65" s="121">
        <v>3.15</v>
      </c>
      <c r="J65" s="121">
        <v>3.15</v>
      </c>
      <c r="K65" s="47" t="s">
        <v>182</v>
      </c>
      <c r="L65" s="15"/>
      <c r="M65" s="14"/>
      <c r="N65" s="14"/>
    </row>
    <row r="66" spans="1:19" s="12" customFormat="1" ht="42.75" hidden="1" x14ac:dyDescent="0.2">
      <c r="A66" s="47" t="s">
        <v>34</v>
      </c>
      <c r="B66" s="49" t="s">
        <v>21</v>
      </c>
      <c r="C66" s="49" t="s">
        <v>123</v>
      </c>
      <c r="D66" s="49" t="s">
        <v>29</v>
      </c>
      <c r="E66" s="49" t="s">
        <v>58</v>
      </c>
      <c r="F66" s="69">
        <f t="shared" si="0"/>
        <v>0.14299999999999999</v>
      </c>
      <c r="G66" s="69">
        <f t="shared" si="1"/>
        <v>0.14299999999999999</v>
      </c>
      <c r="H66" s="99">
        <v>1</v>
      </c>
      <c r="I66" s="107">
        <v>0.14299999999999999</v>
      </c>
      <c r="J66" s="107">
        <v>0.14299999999999999</v>
      </c>
      <c r="K66" s="106" t="s">
        <v>156</v>
      </c>
      <c r="L66" s="15"/>
      <c r="S66" s="16"/>
    </row>
    <row r="67" spans="1:19" s="12" customFormat="1" hidden="1" x14ac:dyDescent="0.2">
      <c r="A67" s="47" t="s">
        <v>34</v>
      </c>
      <c r="B67" s="49" t="s">
        <v>22</v>
      </c>
      <c r="C67" s="49" t="s">
        <v>123</v>
      </c>
      <c r="D67" s="49" t="s">
        <v>29</v>
      </c>
      <c r="E67" s="49" t="s">
        <v>58</v>
      </c>
      <c r="F67" s="69">
        <f t="shared" si="0"/>
        <v>7.4999999999999997E-2</v>
      </c>
      <c r="G67" s="69">
        <f t="shared" si="1"/>
        <v>7.4999999999999997E-2</v>
      </c>
      <c r="H67" s="99">
        <v>1</v>
      </c>
      <c r="I67" s="107">
        <v>7.4999999999999997E-2</v>
      </c>
      <c r="J67" s="107">
        <v>7.4999999999999997E-2</v>
      </c>
      <c r="K67" s="100" t="s">
        <v>154</v>
      </c>
      <c r="L67" s="15"/>
      <c r="S67" s="16"/>
    </row>
    <row r="68" spans="1:19" s="12" customFormat="1" hidden="1" x14ac:dyDescent="0.2">
      <c r="A68" s="47" t="s">
        <v>34</v>
      </c>
      <c r="B68" s="49" t="s">
        <v>25</v>
      </c>
      <c r="C68" s="49" t="s">
        <v>123</v>
      </c>
      <c r="D68" s="49" t="s">
        <v>29</v>
      </c>
      <c r="E68" s="49" t="s">
        <v>58</v>
      </c>
      <c r="F68" s="69">
        <f t="shared" ref="F68:F131" si="6">PRODUCT($H68,I68)</f>
        <v>1.7999999999999999E-2</v>
      </c>
      <c r="G68" s="69">
        <f t="shared" ref="G68:G131" si="7">PRODUCT($H68,J68)</f>
        <v>1.7999999999999999E-2</v>
      </c>
      <c r="H68" s="99">
        <v>1</v>
      </c>
      <c r="I68" s="107">
        <v>1.7999999999999999E-2</v>
      </c>
      <c r="J68" s="107">
        <v>1.7999999999999999E-2</v>
      </c>
      <c r="K68" s="47" t="s">
        <v>154</v>
      </c>
      <c r="L68" s="15"/>
      <c r="S68" s="16"/>
    </row>
    <row r="69" spans="1:19" s="12" customFormat="1" ht="28.5" x14ac:dyDescent="0.2">
      <c r="A69" s="47" t="s">
        <v>34</v>
      </c>
      <c r="B69" s="49" t="s">
        <v>8</v>
      </c>
      <c r="C69" s="49" t="s">
        <v>123</v>
      </c>
      <c r="D69" s="49" t="s">
        <v>6</v>
      </c>
      <c r="E69" s="49" t="s">
        <v>30</v>
      </c>
      <c r="F69" s="69">
        <f t="shared" si="6"/>
        <v>0.32721951219512202</v>
      </c>
      <c r="G69" s="69">
        <f t="shared" si="7"/>
        <v>0.32721951219512202</v>
      </c>
      <c r="H69" s="99">
        <v>1</v>
      </c>
      <c r="I69" s="69">
        <v>0.32721951219512202</v>
      </c>
      <c r="J69" s="69">
        <v>0.32721951219512202</v>
      </c>
      <c r="K69" s="47" t="s">
        <v>231</v>
      </c>
      <c r="L69" s="15"/>
      <c r="S69" s="16"/>
    </row>
    <row r="70" spans="1:19" s="12" customFormat="1" ht="28.5" x14ac:dyDescent="0.2">
      <c r="A70" s="47" t="s">
        <v>34</v>
      </c>
      <c r="B70" s="49" t="s">
        <v>9</v>
      </c>
      <c r="C70" s="49" t="s">
        <v>123</v>
      </c>
      <c r="D70" s="49" t="s">
        <v>6</v>
      </c>
      <c r="E70" s="49" t="s">
        <v>30</v>
      </c>
      <c r="F70" s="69">
        <f t="shared" si="6"/>
        <v>0.32721951219512202</v>
      </c>
      <c r="G70" s="69">
        <f t="shared" si="7"/>
        <v>0.32721951219512202</v>
      </c>
      <c r="H70" s="99">
        <v>1</v>
      </c>
      <c r="I70" s="69">
        <v>0.32721951219512202</v>
      </c>
      <c r="J70" s="69">
        <v>0.32721951219512202</v>
      </c>
      <c r="K70" s="47" t="s">
        <v>231</v>
      </c>
      <c r="L70" s="15"/>
      <c r="S70" s="16"/>
    </row>
    <row r="71" spans="1:19" s="12" customFormat="1" x14ac:dyDescent="0.2">
      <c r="A71" s="47" t="s">
        <v>34</v>
      </c>
      <c r="B71" s="49" t="s">
        <v>56</v>
      </c>
      <c r="C71" s="49" t="s">
        <v>123</v>
      </c>
      <c r="D71" s="49" t="s">
        <v>6</v>
      </c>
      <c r="E71" s="49" t="s">
        <v>58</v>
      </c>
      <c r="F71" s="69">
        <f t="shared" si="6"/>
        <v>0</v>
      </c>
      <c r="G71" s="69">
        <f t="shared" si="7"/>
        <v>0</v>
      </c>
      <c r="H71" s="99">
        <v>1</v>
      </c>
      <c r="I71" s="102">
        <v>0</v>
      </c>
      <c r="J71" s="102">
        <v>0</v>
      </c>
      <c r="K71" s="47" t="s">
        <v>160</v>
      </c>
      <c r="L71" s="15"/>
      <c r="S71" s="16"/>
    </row>
    <row r="72" spans="1:19" s="12" customFormat="1" ht="28.5" x14ac:dyDescent="0.2">
      <c r="A72" s="47" t="s">
        <v>34</v>
      </c>
      <c r="B72" s="49" t="s">
        <v>10</v>
      </c>
      <c r="C72" s="49" t="s">
        <v>123</v>
      </c>
      <c r="D72" s="49" t="s">
        <v>6</v>
      </c>
      <c r="E72" s="49" t="s">
        <v>30</v>
      </c>
      <c r="F72" s="69">
        <f t="shared" si="6"/>
        <v>1.548</v>
      </c>
      <c r="G72" s="69">
        <f t="shared" si="7"/>
        <v>1.548</v>
      </c>
      <c r="H72" s="99">
        <v>2</v>
      </c>
      <c r="I72" s="69">
        <v>0.77400000000000002</v>
      </c>
      <c r="J72" s="69">
        <v>0.77400000000000002</v>
      </c>
      <c r="K72" s="100" t="s">
        <v>178</v>
      </c>
      <c r="L72" s="15"/>
      <c r="S72" s="16"/>
    </row>
    <row r="73" spans="1:19" s="12" customFormat="1" ht="28.5" x14ac:dyDescent="0.2">
      <c r="A73" s="47" t="s">
        <v>34</v>
      </c>
      <c r="B73" s="49" t="s">
        <v>11</v>
      </c>
      <c r="C73" s="49" t="s">
        <v>123</v>
      </c>
      <c r="D73" s="49" t="s">
        <v>6</v>
      </c>
      <c r="E73" s="49" t="s">
        <v>30</v>
      </c>
      <c r="F73" s="69">
        <f t="shared" si="6"/>
        <v>1.548</v>
      </c>
      <c r="G73" s="69">
        <f t="shared" si="7"/>
        <v>1.548</v>
      </c>
      <c r="H73" s="99">
        <v>2</v>
      </c>
      <c r="I73" s="69">
        <v>0.77400000000000002</v>
      </c>
      <c r="J73" s="69">
        <v>0.77400000000000002</v>
      </c>
      <c r="K73" s="100" t="s">
        <v>178</v>
      </c>
      <c r="L73" s="15"/>
      <c r="S73" s="16"/>
    </row>
    <row r="74" spans="1:19" s="12" customFormat="1" ht="28.5" x14ac:dyDescent="0.2">
      <c r="A74" s="47" t="s">
        <v>34</v>
      </c>
      <c r="B74" s="49" t="s">
        <v>12</v>
      </c>
      <c r="C74" s="49" t="s">
        <v>123</v>
      </c>
      <c r="D74" s="49" t="s">
        <v>6</v>
      </c>
      <c r="E74" s="49" t="s">
        <v>30</v>
      </c>
      <c r="F74" s="69">
        <f t="shared" si="6"/>
        <v>0.625</v>
      </c>
      <c r="G74" s="69">
        <f t="shared" si="7"/>
        <v>0.625</v>
      </c>
      <c r="H74" s="99">
        <v>5</v>
      </c>
      <c r="I74" s="69">
        <v>0.125</v>
      </c>
      <c r="J74" s="69">
        <v>0.125</v>
      </c>
      <c r="K74" s="112" t="s">
        <v>174</v>
      </c>
      <c r="L74" s="15"/>
      <c r="S74" s="16"/>
    </row>
    <row r="75" spans="1:19" s="12" customFormat="1" ht="28.5" x14ac:dyDescent="0.2">
      <c r="A75" s="47" t="s">
        <v>34</v>
      </c>
      <c r="B75" s="49" t="s">
        <v>13</v>
      </c>
      <c r="C75" s="49" t="s">
        <v>123</v>
      </c>
      <c r="D75" s="49" t="s">
        <v>6</v>
      </c>
      <c r="E75" s="49" t="s">
        <v>30</v>
      </c>
      <c r="F75" s="69">
        <f t="shared" si="6"/>
        <v>0.3332</v>
      </c>
      <c r="G75" s="69">
        <f t="shared" si="7"/>
        <v>0.3332</v>
      </c>
      <c r="H75" s="99">
        <v>6.8</v>
      </c>
      <c r="I75" s="69">
        <v>4.9000000000000002E-2</v>
      </c>
      <c r="J75" s="69">
        <v>4.9000000000000002E-2</v>
      </c>
      <c r="K75" s="112" t="s">
        <v>174</v>
      </c>
      <c r="L75" s="15"/>
      <c r="S75" s="16"/>
    </row>
    <row r="76" spans="1:19" s="12" customFormat="1" ht="14.1" customHeight="1" x14ac:dyDescent="0.2">
      <c r="A76" s="47" t="s">
        <v>34</v>
      </c>
      <c r="B76" s="49" t="s">
        <v>14</v>
      </c>
      <c r="C76" s="49" t="s">
        <v>123</v>
      </c>
      <c r="D76" s="49" t="s">
        <v>6</v>
      </c>
      <c r="E76" s="49" t="s">
        <v>30</v>
      </c>
      <c r="F76" s="69">
        <f t="shared" si="6"/>
        <v>0.6120000000000001</v>
      </c>
      <c r="G76" s="69">
        <f t="shared" si="7"/>
        <v>0.6120000000000001</v>
      </c>
      <c r="H76" s="99">
        <f>1.8*2</f>
        <v>3.6</v>
      </c>
      <c r="I76" s="69">
        <v>0.17</v>
      </c>
      <c r="J76" s="69">
        <v>0.17</v>
      </c>
      <c r="K76" s="112" t="s">
        <v>176</v>
      </c>
      <c r="L76" s="15"/>
      <c r="S76" s="16"/>
    </row>
    <row r="77" spans="1:19" s="12" customFormat="1" ht="28.5" x14ac:dyDescent="0.2">
      <c r="A77" s="47" t="s">
        <v>34</v>
      </c>
      <c r="B77" s="49" t="s">
        <v>15</v>
      </c>
      <c r="C77" s="49" t="s">
        <v>123</v>
      </c>
      <c r="D77" s="49" t="s">
        <v>6</v>
      </c>
      <c r="E77" s="49" t="s">
        <v>30</v>
      </c>
      <c r="F77" s="69">
        <f t="shared" si="6"/>
        <v>0.6120000000000001</v>
      </c>
      <c r="G77" s="69">
        <f t="shared" si="7"/>
        <v>0.6120000000000001</v>
      </c>
      <c r="H77" s="99">
        <f>1.8*2</f>
        <v>3.6</v>
      </c>
      <c r="I77" s="69">
        <v>0.17</v>
      </c>
      <c r="J77" s="69">
        <v>0.17</v>
      </c>
      <c r="K77" s="112" t="s">
        <v>176</v>
      </c>
      <c r="L77" s="15"/>
      <c r="S77" s="16"/>
    </row>
    <row r="78" spans="1:19" s="12" customFormat="1" ht="57" x14ac:dyDescent="0.2">
      <c r="A78" s="47" t="s">
        <v>34</v>
      </c>
      <c r="B78" s="49" t="s">
        <v>83</v>
      </c>
      <c r="C78" s="49" t="s">
        <v>123</v>
      </c>
      <c r="D78" s="49" t="s">
        <v>6</v>
      </c>
      <c r="E78" s="49" t="s">
        <v>30</v>
      </c>
      <c r="F78" s="69">
        <f t="shared" si="6"/>
        <v>3.15</v>
      </c>
      <c r="G78" s="69">
        <f t="shared" si="7"/>
        <v>3.15</v>
      </c>
      <c r="H78" s="122">
        <v>1</v>
      </c>
      <c r="I78" s="121">
        <v>3.15</v>
      </c>
      <c r="J78" s="121">
        <v>3.15</v>
      </c>
      <c r="K78" s="47" t="s">
        <v>182</v>
      </c>
      <c r="L78" s="15"/>
      <c r="M78" s="14"/>
      <c r="N78" s="14"/>
    </row>
    <row r="79" spans="1:19" s="12" customFormat="1" ht="42.75" hidden="1" x14ac:dyDescent="0.2">
      <c r="A79" s="47" t="s">
        <v>34</v>
      </c>
      <c r="B79" s="49" t="s">
        <v>21</v>
      </c>
      <c r="C79" s="49" t="s">
        <v>123</v>
      </c>
      <c r="D79" s="49" t="s">
        <v>6</v>
      </c>
      <c r="E79" s="49" t="s">
        <v>58</v>
      </c>
      <c r="F79" s="69">
        <f t="shared" si="6"/>
        <v>0.14299999999999999</v>
      </c>
      <c r="G79" s="69">
        <f t="shared" si="7"/>
        <v>0.14299999999999999</v>
      </c>
      <c r="H79" s="99">
        <v>1</v>
      </c>
      <c r="I79" s="107">
        <v>0.14299999999999999</v>
      </c>
      <c r="J79" s="107">
        <v>0.14299999999999999</v>
      </c>
      <c r="K79" s="106" t="s">
        <v>156</v>
      </c>
      <c r="L79" s="15"/>
      <c r="S79" s="16"/>
    </row>
    <row r="80" spans="1:19" s="12" customFormat="1" hidden="1" x14ac:dyDescent="0.2">
      <c r="A80" s="47" t="s">
        <v>34</v>
      </c>
      <c r="B80" s="49" t="s">
        <v>22</v>
      </c>
      <c r="C80" s="49" t="s">
        <v>123</v>
      </c>
      <c r="D80" s="49" t="s">
        <v>6</v>
      </c>
      <c r="E80" s="49" t="s">
        <v>58</v>
      </c>
      <c r="F80" s="69">
        <f t="shared" si="6"/>
        <v>7.4999999999999997E-2</v>
      </c>
      <c r="G80" s="69">
        <f t="shared" si="7"/>
        <v>7.4999999999999997E-2</v>
      </c>
      <c r="H80" s="99">
        <v>1</v>
      </c>
      <c r="I80" s="107">
        <v>7.4999999999999997E-2</v>
      </c>
      <c r="J80" s="107">
        <v>7.4999999999999997E-2</v>
      </c>
      <c r="K80" s="100" t="s">
        <v>154</v>
      </c>
      <c r="L80" s="15"/>
      <c r="S80" s="16"/>
    </row>
    <row r="81" spans="1:19" s="12" customFormat="1" hidden="1" x14ac:dyDescent="0.2">
      <c r="A81" s="47" t="s">
        <v>34</v>
      </c>
      <c r="B81" s="49" t="s">
        <v>25</v>
      </c>
      <c r="C81" s="49" t="s">
        <v>123</v>
      </c>
      <c r="D81" s="49" t="s">
        <v>6</v>
      </c>
      <c r="E81" s="49" t="s">
        <v>58</v>
      </c>
      <c r="F81" s="69">
        <f t="shared" si="6"/>
        <v>1.7999999999999999E-2</v>
      </c>
      <c r="G81" s="69">
        <f t="shared" si="7"/>
        <v>1.7999999999999999E-2</v>
      </c>
      <c r="H81" s="99">
        <v>1</v>
      </c>
      <c r="I81" s="107">
        <v>1.7999999999999999E-2</v>
      </c>
      <c r="J81" s="107">
        <v>1.7999999999999999E-2</v>
      </c>
      <c r="K81" s="47" t="s">
        <v>154</v>
      </c>
      <c r="L81" s="15"/>
      <c r="S81" s="16"/>
    </row>
    <row r="82" spans="1:19" s="12" customFormat="1" ht="28.5" x14ac:dyDescent="0.2">
      <c r="A82" s="47" t="s">
        <v>34</v>
      </c>
      <c r="B82" s="49" t="s">
        <v>38</v>
      </c>
      <c r="C82" s="49" t="s">
        <v>123</v>
      </c>
      <c r="D82" s="49" t="s">
        <v>29</v>
      </c>
      <c r="E82" s="49" t="s">
        <v>58</v>
      </c>
      <c r="F82" s="69">
        <f t="shared" si="6"/>
        <v>0.3</v>
      </c>
      <c r="G82" s="69">
        <f t="shared" si="7"/>
        <v>0.3</v>
      </c>
      <c r="H82" s="99">
        <v>1</v>
      </c>
      <c r="I82" s="102">
        <v>0.3</v>
      </c>
      <c r="J82" s="102">
        <f t="shared" ref="J82:J95" si="8">I82*1</f>
        <v>0.3</v>
      </c>
      <c r="K82" s="47" t="s">
        <v>150</v>
      </c>
      <c r="L82" s="14"/>
      <c r="M82" s="14"/>
    </row>
    <row r="83" spans="1:19" s="12" customFormat="1" ht="42.75" x14ac:dyDescent="0.2">
      <c r="A83" s="47" t="s">
        <v>34</v>
      </c>
      <c r="B83" s="49" t="s">
        <v>39</v>
      </c>
      <c r="C83" s="49" t="s">
        <v>123</v>
      </c>
      <c r="D83" s="49" t="s">
        <v>29</v>
      </c>
      <c r="E83" s="49" t="s">
        <v>58</v>
      </c>
      <c r="F83" s="69">
        <f t="shared" si="6"/>
        <v>0.5</v>
      </c>
      <c r="G83" s="69">
        <f t="shared" si="7"/>
        <v>0.5</v>
      </c>
      <c r="H83" s="99">
        <v>1</v>
      </c>
      <c r="I83" s="102">
        <v>0.5</v>
      </c>
      <c r="J83" s="102">
        <f t="shared" si="8"/>
        <v>0.5</v>
      </c>
      <c r="K83" s="47" t="s">
        <v>149</v>
      </c>
      <c r="L83" s="14"/>
      <c r="M83" s="14"/>
    </row>
    <row r="84" spans="1:19" s="12" customFormat="1" ht="28.5" x14ac:dyDescent="0.2">
      <c r="A84" s="47" t="s">
        <v>34</v>
      </c>
      <c r="B84" s="49" t="s">
        <v>40</v>
      </c>
      <c r="C84" s="49" t="s">
        <v>123</v>
      </c>
      <c r="D84" s="49" t="s">
        <v>29</v>
      </c>
      <c r="E84" s="49" t="s">
        <v>58</v>
      </c>
      <c r="F84" s="69">
        <f t="shared" si="6"/>
        <v>0.22</v>
      </c>
      <c r="G84" s="69">
        <f t="shared" si="7"/>
        <v>0.22</v>
      </c>
      <c r="H84" s="99">
        <v>1</v>
      </c>
      <c r="I84" s="102">
        <v>0.22</v>
      </c>
      <c r="J84" s="102">
        <f t="shared" si="8"/>
        <v>0.22</v>
      </c>
      <c r="K84" s="47" t="s">
        <v>151</v>
      </c>
      <c r="L84" s="14"/>
      <c r="M84" s="14"/>
    </row>
    <row r="85" spans="1:19" s="12" customFormat="1" ht="28.5" x14ac:dyDescent="0.2">
      <c r="A85" s="47" t="s">
        <v>34</v>
      </c>
      <c r="B85" s="49" t="s">
        <v>41</v>
      </c>
      <c r="C85" s="49" t="s">
        <v>123</v>
      </c>
      <c r="D85" s="49" t="s">
        <v>29</v>
      </c>
      <c r="E85" s="49" t="s">
        <v>58</v>
      </c>
      <c r="F85" s="69">
        <f t="shared" si="6"/>
        <v>0.44</v>
      </c>
      <c r="G85" s="69">
        <f t="shared" si="7"/>
        <v>0.44</v>
      </c>
      <c r="H85" s="99">
        <v>1</v>
      </c>
      <c r="I85" s="102">
        <v>0.44</v>
      </c>
      <c r="J85" s="102">
        <f t="shared" si="8"/>
        <v>0.44</v>
      </c>
      <c r="K85" s="47" t="s">
        <v>148</v>
      </c>
      <c r="L85" s="14"/>
      <c r="M85" s="14"/>
    </row>
    <row r="86" spans="1:19" s="12" customFormat="1" ht="28.5" x14ac:dyDescent="0.2">
      <c r="A86" s="47" t="s">
        <v>34</v>
      </c>
      <c r="B86" s="49" t="s">
        <v>42</v>
      </c>
      <c r="C86" s="49" t="s">
        <v>123</v>
      </c>
      <c r="D86" s="49" t="s">
        <v>29</v>
      </c>
      <c r="E86" s="49" t="s">
        <v>58</v>
      </c>
      <c r="F86" s="69">
        <f t="shared" si="6"/>
        <v>0.25</v>
      </c>
      <c r="G86" s="69">
        <f t="shared" si="7"/>
        <v>0.25</v>
      </c>
      <c r="H86" s="99">
        <v>1</v>
      </c>
      <c r="I86" s="102">
        <v>0.25</v>
      </c>
      <c r="J86" s="102">
        <f t="shared" si="8"/>
        <v>0.25</v>
      </c>
      <c r="K86" s="47" t="s">
        <v>152</v>
      </c>
    </row>
    <row r="87" spans="1:19" s="12" customFormat="1" x14ac:dyDescent="0.2">
      <c r="A87" s="47" t="s">
        <v>34</v>
      </c>
      <c r="B87" s="49" t="s">
        <v>43</v>
      </c>
      <c r="C87" s="49" t="s">
        <v>123</v>
      </c>
      <c r="D87" s="49" t="s">
        <v>29</v>
      </c>
      <c r="E87" s="49" t="s">
        <v>58</v>
      </c>
      <c r="F87" s="69">
        <f t="shared" si="6"/>
        <v>0.05</v>
      </c>
      <c r="G87" s="69">
        <f t="shared" si="7"/>
        <v>0.05</v>
      </c>
      <c r="H87" s="99">
        <v>1</v>
      </c>
      <c r="I87" s="102">
        <v>0.05</v>
      </c>
      <c r="J87" s="102">
        <f t="shared" si="8"/>
        <v>0.05</v>
      </c>
      <c r="K87" s="47" t="s">
        <v>153</v>
      </c>
    </row>
    <row r="88" spans="1:19" s="12" customFormat="1" ht="42.75" x14ac:dyDescent="0.2">
      <c r="A88" s="47" t="s">
        <v>34</v>
      </c>
      <c r="B88" s="49" t="s">
        <v>44</v>
      </c>
      <c r="C88" s="49" t="s">
        <v>123</v>
      </c>
      <c r="D88" s="49" t="s">
        <v>29</v>
      </c>
      <c r="E88" s="49" t="s">
        <v>58</v>
      </c>
      <c r="F88" s="69">
        <f t="shared" si="6"/>
        <v>0.1</v>
      </c>
      <c r="G88" s="69">
        <f t="shared" si="7"/>
        <v>0.1</v>
      </c>
      <c r="H88" s="99">
        <v>1</v>
      </c>
      <c r="I88" s="102">
        <v>0.1</v>
      </c>
      <c r="J88" s="102">
        <f t="shared" si="8"/>
        <v>0.1</v>
      </c>
      <c r="K88" s="109" t="s">
        <v>147</v>
      </c>
    </row>
    <row r="89" spans="1:19" s="12" customFormat="1" ht="28.5" x14ac:dyDescent="0.2">
      <c r="A89" s="47" t="s">
        <v>34</v>
      </c>
      <c r="B89" s="49" t="s">
        <v>38</v>
      </c>
      <c r="C89" s="49" t="s">
        <v>123</v>
      </c>
      <c r="D89" s="49" t="s">
        <v>6</v>
      </c>
      <c r="E89" s="49" t="s">
        <v>58</v>
      </c>
      <c r="F89" s="69">
        <f t="shared" si="6"/>
        <v>0.3</v>
      </c>
      <c r="G89" s="69">
        <f t="shared" si="7"/>
        <v>0.3</v>
      </c>
      <c r="H89" s="99">
        <v>1</v>
      </c>
      <c r="I89" s="102">
        <v>0.3</v>
      </c>
      <c r="J89" s="102">
        <f t="shared" si="8"/>
        <v>0.3</v>
      </c>
      <c r="K89" s="106" t="s">
        <v>150</v>
      </c>
      <c r="L89" s="14"/>
      <c r="M89" s="14"/>
    </row>
    <row r="90" spans="1:19" s="12" customFormat="1" ht="42.75" x14ac:dyDescent="0.2">
      <c r="A90" s="47" t="s">
        <v>34</v>
      </c>
      <c r="B90" s="49" t="s">
        <v>39</v>
      </c>
      <c r="C90" s="49" t="s">
        <v>123</v>
      </c>
      <c r="D90" s="49" t="s">
        <v>6</v>
      </c>
      <c r="E90" s="49" t="s">
        <v>58</v>
      </c>
      <c r="F90" s="69">
        <f t="shared" si="6"/>
        <v>0.5</v>
      </c>
      <c r="G90" s="69">
        <f t="shared" si="7"/>
        <v>0.5</v>
      </c>
      <c r="H90" s="99">
        <v>1</v>
      </c>
      <c r="I90" s="102">
        <v>0.5</v>
      </c>
      <c r="J90" s="102">
        <f t="shared" si="8"/>
        <v>0.5</v>
      </c>
      <c r="K90" s="47" t="s">
        <v>149</v>
      </c>
      <c r="L90" s="14"/>
      <c r="M90" s="14"/>
    </row>
    <row r="91" spans="1:19" s="12" customFormat="1" ht="28.5" x14ac:dyDescent="0.2">
      <c r="A91" s="47" t="s">
        <v>34</v>
      </c>
      <c r="B91" s="49" t="s">
        <v>40</v>
      </c>
      <c r="C91" s="49" t="s">
        <v>123</v>
      </c>
      <c r="D91" s="49" t="s">
        <v>6</v>
      </c>
      <c r="E91" s="49" t="s">
        <v>58</v>
      </c>
      <c r="F91" s="69">
        <f t="shared" si="6"/>
        <v>0.22</v>
      </c>
      <c r="G91" s="69">
        <f t="shared" si="7"/>
        <v>0.22</v>
      </c>
      <c r="H91" s="99">
        <v>1</v>
      </c>
      <c r="I91" s="102">
        <v>0.22</v>
      </c>
      <c r="J91" s="102">
        <f t="shared" si="8"/>
        <v>0.22</v>
      </c>
      <c r="K91" s="47" t="s">
        <v>151</v>
      </c>
      <c r="L91" s="14"/>
      <c r="M91" s="14"/>
    </row>
    <row r="92" spans="1:19" s="12" customFormat="1" ht="28.5" x14ac:dyDescent="0.2">
      <c r="A92" s="47" t="s">
        <v>34</v>
      </c>
      <c r="B92" s="49" t="s">
        <v>41</v>
      </c>
      <c r="C92" s="49" t="s">
        <v>123</v>
      </c>
      <c r="D92" s="49" t="s">
        <v>6</v>
      </c>
      <c r="E92" s="49" t="s">
        <v>58</v>
      </c>
      <c r="F92" s="69">
        <f t="shared" si="6"/>
        <v>0.44</v>
      </c>
      <c r="G92" s="69">
        <f t="shared" si="7"/>
        <v>0.44</v>
      </c>
      <c r="H92" s="99">
        <v>1</v>
      </c>
      <c r="I92" s="102">
        <v>0.44</v>
      </c>
      <c r="J92" s="102">
        <f t="shared" si="8"/>
        <v>0.44</v>
      </c>
      <c r="K92" s="47" t="s">
        <v>148</v>
      </c>
      <c r="L92" s="14"/>
      <c r="M92" s="14"/>
    </row>
    <row r="93" spans="1:19" s="12" customFormat="1" ht="28.5" x14ac:dyDescent="0.2">
      <c r="A93" s="47" t="s">
        <v>34</v>
      </c>
      <c r="B93" s="49" t="s">
        <v>42</v>
      </c>
      <c r="C93" s="49" t="s">
        <v>123</v>
      </c>
      <c r="D93" s="49" t="s">
        <v>6</v>
      </c>
      <c r="E93" s="49" t="s">
        <v>58</v>
      </c>
      <c r="F93" s="69">
        <f t="shared" si="6"/>
        <v>0.25</v>
      </c>
      <c r="G93" s="69">
        <f t="shared" si="7"/>
        <v>0.25</v>
      </c>
      <c r="H93" s="99">
        <v>1</v>
      </c>
      <c r="I93" s="102">
        <v>0.25</v>
      </c>
      <c r="J93" s="102">
        <f t="shared" si="8"/>
        <v>0.25</v>
      </c>
      <c r="K93" s="47" t="s">
        <v>152</v>
      </c>
    </row>
    <row r="94" spans="1:19" s="12" customFormat="1" x14ac:dyDescent="0.2">
      <c r="A94" s="47" t="s">
        <v>34</v>
      </c>
      <c r="B94" s="49" t="s">
        <v>43</v>
      </c>
      <c r="C94" s="49" t="s">
        <v>123</v>
      </c>
      <c r="D94" s="49" t="s">
        <v>6</v>
      </c>
      <c r="E94" s="49" t="s">
        <v>58</v>
      </c>
      <c r="F94" s="69">
        <f t="shared" si="6"/>
        <v>0.05</v>
      </c>
      <c r="G94" s="69">
        <f t="shared" si="7"/>
        <v>0.05</v>
      </c>
      <c r="H94" s="99">
        <v>1</v>
      </c>
      <c r="I94" s="102">
        <v>0.05</v>
      </c>
      <c r="J94" s="102">
        <f t="shared" si="8"/>
        <v>0.05</v>
      </c>
      <c r="K94" s="47" t="s">
        <v>153</v>
      </c>
    </row>
    <row r="95" spans="1:19" s="12" customFormat="1" ht="50.25" customHeight="1" x14ac:dyDescent="0.2">
      <c r="A95" s="47" t="s">
        <v>34</v>
      </c>
      <c r="B95" s="49" t="s">
        <v>44</v>
      </c>
      <c r="C95" s="49" t="s">
        <v>123</v>
      </c>
      <c r="D95" s="49" t="s">
        <v>6</v>
      </c>
      <c r="E95" s="49" t="s">
        <v>58</v>
      </c>
      <c r="F95" s="69">
        <f t="shared" si="6"/>
        <v>0.1</v>
      </c>
      <c r="G95" s="69">
        <f t="shared" si="7"/>
        <v>0.1</v>
      </c>
      <c r="H95" s="99">
        <v>1</v>
      </c>
      <c r="I95" s="102">
        <v>0.1</v>
      </c>
      <c r="J95" s="102">
        <f t="shared" si="8"/>
        <v>0.1</v>
      </c>
      <c r="K95" s="109" t="s">
        <v>147</v>
      </c>
    </row>
    <row r="96" spans="1:19" s="12" customFormat="1" ht="57" x14ac:dyDescent="0.2">
      <c r="A96" s="47" t="s">
        <v>34</v>
      </c>
      <c r="B96" s="49" t="s">
        <v>84</v>
      </c>
      <c r="C96" s="49" t="s">
        <v>123</v>
      </c>
      <c r="D96" s="49" t="s">
        <v>29</v>
      </c>
      <c r="E96" s="49" t="s">
        <v>30</v>
      </c>
      <c r="F96" s="69">
        <f t="shared" si="6"/>
        <v>3.15</v>
      </c>
      <c r="G96" s="69">
        <f t="shared" si="7"/>
        <v>3.15</v>
      </c>
      <c r="H96" s="122">
        <v>1</v>
      </c>
      <c r="I96" s="121">
        <v>3.15</v>
      </c>
      <c r="J96" s="121">
        <v>3.15</v>
      </c>
      <c r="K96" s="47" t="s">
        <v>182</v>
      </c>
      <c r="L96" s="15"/>
      <c r="M96" s="14"/>
      <c r="N96" s="14"/>
    </row>
    <row r="97" spans="1:19" s="12" customFormat="1" ht="57" x14ac:dyDescent="0.2">
      <c r="A97" s="47" t="s">
        <v>34</v>
      </c>
      <c r="B97" s="49" t="s">
        <v>84</v>
      </c>
      <c r="C97" s="49" t="s">
        <v>123</v>
      </c>
      <c r="D97" s="49" t="s">
        <v>6</v>
      </c>
      <c r="E97" s="49" t="s">
        <v>30</v>
      </c>
      <c r="F97" s="69">
        <f t="shared" si="6"/>
        <v>3.15</v>
      </c>
      <c r="G97" s="69">
        <f t="shared" si="7"/>
        <v>3.15</v>
      </c>
      <c r="H97" s="122">
        <v>1</v>
      </c>
      <c r="I97" s="121">
        <v>3.15</v>
      </c>
      <c r="J97" s="121">
        <v>3.15</v>
      </c>
      <c r="K97" s="47" t="s">
        <v>182</v>
      </c>
      <c r="L97" s="15"/>
      <c r="M97" s="14"/>
      <c r="N97" s="14"/>
    </row>
    <row r="98" spans="1:19" s="12" customFormat="1" ht="28.5" x14ac:dyDescent="0.2">
      <c r="A98" s="47" t="s">
        <v>34</v>
      </c>
      <c r="B98" s="49" t="s">
        <v>8</v>
      </c>
      <c r="C98" s="49" t="s">
        <v>54</v>
      </c>
      <c r="D98" s="49" t="s">
        <v>29</v>
      </c>
      <c r="E98" s="49" t="s">
        <v>30</v>
      </c>
      <c r="F98" s="69">
        <f t="shared" si="6"/>
        <v>0.387146341</v>
      </c>
      <c r="G98" s="69">
        <f t="shared" si="7"/>
        <v>0.387146341</v>
      </c>
      <c r="H98" s="99">
        <v>1</v>
      </c>
      <c r="I98" s="69">
        <v>0.387146341</v>
      </c>
      <c r="J98" s="69">
        <v>0.387146341</v>
      </c>
      <c r="K98" s="47" t="s">
        <v>231</v>
      </c>
      <c r="L98" s="15"/>
      <c r="S98" s="16"/>
    </row>
    <row r="99" spans="1:19" s="12" customFormat="1" ht="28.5" x14ac:dyDescent="0.2">
      <c r="A99" s="47" t="s">
        <v>34</v>
      </c>
      <c r="B99" s="49" t="s">
        <v>9</v>
      </c>
      <c r="C99" s="49" t="s">
        <v>54</v>
      </c>
      <c r="D99" s="49" t="s">
        <v>29</v>
      </c>
      <c r="E99" s="49" t="s">
        <v>30</v>
      </c>
      <c r="F99" s="69">
        <f t="shared" si="6"/>
        <v>0.387146341</v>
      </c>
      <c r="G99" s="69">
        <f t="shared" si="7"/>
        <v>0.387146341</v>
      </c>
      <c r="H99" s="99">
        <v>1</v>
      </c>
      <c r="I99" s="69">
        <v>0.387146341</v>
      </c>
      <c r="J99" s="69">
        <v>0.387146341</v>
      </c>
      <c r="K99" s="47" t="s">
        <v>231</v>
      </c>
      <c r="L99" s="15"/>
      <c r="S99" s="16"/>
    </row>
    <row r="100" spans="1:19" s="12" customFormat="1" x14ac:dyDescent="0.2">
      <c r="A100" s="47" t="s">
        <v>34</v>
      </c>
      <c r="B100" s="49" t="s">
        <v>56</v>
      </c>
      <c r="C100" s="49" t="s">
        <v>54</v>
      </c>
      <c r="D100" s="49" t="s">
        <v>29</v>
      </c>
      <c r="E100" s="49" t="s">
        <v>58</v>
      </c>
      <c r="F100" s="49">
        <f t="shared" si="6"/>
        <v>0</v>
      </c>
      <c r="G100" s="49">
        <f t="shared" si="7"/>
        <v>0</v>
      </c>
      <c r="H100" s="99">
        <v>1</v>
      </c>
      <c r="I100" s="102">
        <v>0</v>
      </c>
      <c r="J100" s="102">
        <v>0</v>
      </c>
      <c r="K100" s="47" t="s">
        <v>160</v>
      </c>
      <c r="L100" s="15"/>
      <c r="S100" s="16"/>
    </row>
    <row r="101" spans="1:19" s="12" customFormat="1" ht="28.5" x14ac:dyDescent="0.2">
      <c r="A101" s="47" t="s">
        <v>34</v>
      </c>
      <c r="B101" s="49" t="s">
        <v>10</v>
      </c>
      <c r="C101" s="49" t="s">
        <v>54</v>
      </c>
      <c r="D101" s="49" t="s">
        <v>29</v>
      </c>
      <c r="E101" s="49" t="s">
        <v>30</v>
      </c>
      <c r="F101" s="69">
        <f t="shared" si="6"/>
        <v>1.548</v>
      </c>
      <c r="G101" s="69">
        <f t="shared" si="7"/>
        <v>1.548</v>
      </c>
      <c r="H101" s="99">
        <v>2</v>
      </c>
      <c r="I101" s="69">
        <v>0.77400000000000002</v>
      </c>
      <c r="J101" s="69">
        <v>0.77400000000000002</v>
      </c>
      <c r="K101" s="100" t="s">
        <v>178</v>
      </c>
      <c r="L101" s="15"/>
      <c r="S101" s="16"/>
    </row>
    <row r="102" spans="1:19" s="12" customFormat="1" ht="28.5" x14ac:dyDescent="0.2">
      <c r="A102" s="47" t="s">
        <v>34</v>
      </c>
      <c r="B102" s="49" t="s">
        <v>11</v>
      </c>
      <c r="C102" s="49" t="s">
        <v>54</v>
      </c>
      <c r="D102" s="49" t="s">
        <v>29</v>
      </c>
      <c r="E102" s="49" t="s">
        <v>30</v>
      </c>
      <c r="F102" s="69">
        <f t="shared" si="6"/>
        <v>1.548</v>
      </c>
      <c r="G102" s="69">
        <f t="shared" si="7"/>
        <v>1.548</v>
      </c>
      <c r="H102" s="99">
        <v>2</v>
      </c>
      <c r="I102" s="69">
        <v>0.77400000000000002</v>
      </c>
      <c r="J102" s="69">
        <v>0.77400000000000002</v>
      </c>
      <c r="K102" s="100" t="s">
        <v>178</v>
      </c>
      <c r="L102" s="15"/>
      <c r="S102" s="16"/>
    </row>
    <row r="103" spans="1:19" s="12" customFormat="1" ht="28.5" x14ac:dyDescent="0.2">
      <c r="A103" s="47" t="s">
        <v>34</v>
      </c>
      <c r="B103" s="49" t="s">
        <v>12</v>
      </c>
      <c r="C103" s="49" t="s">
        <v>54</v>
      </c>
      <c r="D103" s="49" t="s">
        <v>29</v>
      </c>
      <c r="E103" s="49" t="s">
        <v>30</v>
      </c>
      <c r="F103" s="69">
        <f t="shared" si="6"/>
        <v>0.625</v>
      </c>
      <c r="G103" s="69">
        <f t="shared" si="7"/>
        <v>0.625</v>
      </c>
      <c r="H103" s="99">
        <v>5</v>
      </c>
      <c r="I103" s="69">
        <v>0.125</v>
      </c>
      <c r="J103" s="69">
        <v>0.125</v>
      </c>
      <c r="K103" s="112" t="s">
        <v>174</v>
      </c>
      <c r="L103" s="15"/>
      <c r="S103" s="16"/>
    </row>
    <row r="104" spans="1:19" s="12" customFormat="1" ht="28.5" x14ac:dyDescent="0.2">
      <c r="A104" s="47" t="s">
        <v>34</v>
      </c>
      <c r="B104" s="49" t="s">
        <v>13</v>
      </c>
      <c r="C104" s="49" t="s">
        <v>54</v>
      </c>
      <c r="D104" s="49" t="s">
        <v>29</v>
      </c>
      <c r="E104" s="49" t="s">
        <v>30</v>
      </c>
      <c r="F104" s="69">
        <f t="shared" si="6"/>
        <v>0.3332</v>
      </c>
      <c r="G104" s="69">
        <f t="shared" si="7"/>
        <v>0.3332</v>
      </c>
      <c r="H104" s="99">
        <v>6.8</v>
      </c>
      <c r="I104" s="69">
        <v>4.9000000000000002E-2</v>
      </c>
      <c r="J104" s="69">
        <v>4.9000000000000002E-2</v>
      </c>
      <c r="K104" s="112" t="s">
        <v>174</v>
      </c>
      <c r="L104" s="15"/>
      <c r="S104" s="16"/>
    </row>
    <row r="105" spans="1:19" s="12" customFormat="1" ht="28.5" x14ac:dyDescent="0.2">
      <c r="A105" s="47" t="s">
        <v>34</v>
      </c>
      <c r="B105" s="49" t="s">
        <v>14</v>
      </c>
      <c r="C105" s="49" t="s">
        <v>54</v>
      </c>
      <c r="D105" s="49" t="s">
        <v>29</v>
      </c>
      <c r="E105" s="49" t="s">
        <v>30</v>
      </c>
      <c r="F105" s="69">
        <f t="shared" si="6"/>
        <v>0.6120000000000001</v>
      </c>
      <c r="G105" s="69">
        <f t="shared" si="7"/>
        <v>0.6120000000000001</v>
      </c>
      <c r="H105" s="99">
        <f>1.8*2</f>
        <v>3.6</v>
      </c>
      <c r="I105" s="69">
        <v>0.17</v>
      </c>
      <c r="J105" s="69">
        <v>0.17</v>
      </c>
      <c r="K105" s="112" t="s">
        <v>176</v>
      </c>
      <c r="L105" s="15"/>
      <c r="S105" s="16"/>
    </row>
    <row r="106" spans="1:19" s="12" customFormat="1" ht="28.5" x14ac:dyDescent="0.2">
      <c r="A106" s="47" t="s">
        <v>34</v>
      </c>
      <c r="B106" s="49" t="s">
        <v>15</v>
      </c>
      <c r="C106" s="49" t="s">
        <v>54</v>
      </c>
      <c r="D106" s="49" t="s">
        <v>29</v>
      </c>
      <c r="E106" s="49" t="s">
        <v>30</v>
      </c>
      <c r="F106" s="69">
        <f t="shared" si="6"/>
        <v>0.6120000000000001</v>
      </c>
      <c r="G106" s="69">
        <f t="shared" si="7"/>
        <v>0.6120000000000001</v>
      </c>
      <c r="H106" s="99">
        <f>1.8*2</f>
        <v>3.6</v>
      </c>
      <c r="I106" s="69">
        <v>0.17</v>
      </c>
      <c r="J106" s="69">
        <v>0.17</v>
      </c>
      <c r="K106" s="112" t="s">
        <v>176</v>
      </c>
      <c r="L106" s="15"/>
      <c r="S106" s="16"/>
    </row>
    <row r="107" spans="1:19" s="12" customFormat="1" ht="57" x14ac:dyDescent="0.2">
      <c r="A107" s="47" t="s">
        <v>34</v>
      </c>
      <c r="B107" s="49" t="s">
        <v>83</v>
      </c>
      <c r="C107" s="49" t="s">
        <v>54</v>
      </c>
      <c r="D107" s="49" t="s">
        <v>29</v>
      </c>
      <c r="E107" s="49" t="s">
        <v>30</v>
      </c>
      <c r="F107" s="121">
        <f t="shared" si="6"/>
        <v>3.15</v>
      </c>
      <c r="G107" s="121">
        <f t="shared" si="7"/>
        <v>3.15</v>
      </c>
      <c r="H107" s="122">
        <v>1</v>
      </c>
      <c r="I107" s="121">
        <v>3.15</v>
      </c>
      <c r="J107" s="121">
        <v>3.15</v>
      </c>
      <c r="K107" s="47" t="s">
        <v>182</v>
      </c>
      <c r="L107" s="15"/>
      <c r="M107" s="14"/>
      <c r="N107" s="14"/>
    </row>
    <row r="108" spans="1:19" s="12" customFormat="1" ht="42.75" hidden="1" x14ac:dyDescent="0.2">
      <c r="A108" s="47" t="s">
        <v>34</v>
      </c>
      <c r="B108" s="49" t="s">
        <v>21</v>
      </c>
      <c r="C108" s="49" t="s">
        <v>54</v>
      </c>
      <c r="D108" s="49" t="s">
        <v>29</v>
      </c>
      <c r="E108" s="49" t="s">
        <v>58</v>
      </c>
      <c r="F108" s="49">
        <f t="shared" si="6"/>
        <v>0.14299999999999999</v>
      </c>
      <c r="G108" s="49">
        <f t="shared" si="7"/>
        <v>0.14299999999999999</v>
      </c>
      <c r="H108" s="99">
        <v>1</v>
      </c>
      <c r="I108" s="107">
        <v>0.14299999999999999</v>
      </c>
      <c r="J108" s="107">
        <v>0.14299999999999999</v>
      </c>
      <c r="K108" s="47" t="s">
        <v>156</v>
      </c>
      <c r="L108" s="15"/>
      <c r="S108" s="16"/>
    </row>
    <row r="109" spans="1:19" s="12" customFormat="1" hidden="1" x14ac:dyDescent="0.2">
      <c r="A109" s="47" t="s">
        <v>34</v>
      </c>
      <c r="B109" s="49" t="s">
        <v>22</v>
      </c>
      <c r="C109" s="49" t="s">
        <v>54</v>
      </c>
      <c r="D109" s="49" t="s">
        <v>29</v>
      </c>
      <c r="E109" s="49" t="s">
        <v>58</v>
      </c>
      <c r="F109" s="49">
        <f t="shared" si="6"/>
        <v>7.4999999999999997E-2</v>
      </c>
      <c r="G109" s="49">
        <f t="shared" si="7"/>
        <v>7.4999999999999997E-2</v>
      </c>
      <c r="H109" s="99">
        <v>1</v>
      </c>
      <c r="I109" s="107">
        <v>7.4999999999999997E-2</v>
      </c>
      <c r="J109" s="107">
        <v>7.4999999999999997E-2</v>
      </c>
      <c r="K109" s="108" t="s">
        <v>154</v>
      </c>
      <c r="L109" s="15"/>
      <c r="M109" s="14"/>
      <c r="N109" s="14"/>
    </row>
    <row r="110" spans="1:19" s="12" customFormat="1" hidden="1" x14ac:dyDescent="0.2">
      <c r="A110" s="47" t="s">
        <v>34</v>
      </c>
      <c r="B110" s="49" t="s">
        <v>25</v>
      </c>
      <c r="C110" s="49" t="s">
        <v>54</v>
      </c>
      <c r="D110" s="49" t="s">
        <v>29</v>
      </c>
      <c r="E110" s="49" t="s">
        <v>58</v>
      </c>
      <c r="F110" s="49">
        <f t="shared" si="6"/>
        <v>1.7999999999999999E-2</v>
      </c>
      <c r="G110" s="49">
        <f t="shared" si="7"/>
        <v>1.7999999999999999E-2</v>
      </c>
      <c r="H110" s="99">
        <v>1</v>
      </c>
      <c r="I110" s="107">
        <v>1.7999999999999999E-2</v>
      </c>
      <c r="J110" s="107">
        <v>1.7999999999999999E-2</v>
      </c>
      <c r="K110" s="47" t="s">
        <v>154</v>
      </c>
      <c r="L110" s="15"/>
      <c r="S110" s="16"/>
    </row>
    <row r="111" spans="1:19" s="12" customFormat="1" ht="28.5" x14ac:dyDescent="0.2">
      <c r="A111" s="47" t="s">
        <v>34</v>
      </c>
      <c r="B111" s="49" t="s">
        <v>8</v>
      </c>
      <c r="C111" s="49" t="s">
        <v>54</v>
      </c>
      <c r="D111" s="49" t="s">
        <v>6</v>
      </c>
      <c r="E111" s="49" t="s">
        <v>30</v>
      </c>
      <c r="F111" s="69">
        <f t="shared" si="6"/>
        <v>0.32721951219512202</v>
      </c>
      <c r="G111" s="69">
        <f t="shared" si="7"/>
        <v>0.32721951219512202</v>
      </c>
      <c r="H111" s="99">
        <v>1</v>
      </c>
      <c r="I111" s="69">
        <v>0.32721951219512202</v>
      </c>
      <c r="J111" s="69">
        <v>0.32721951219512202</v>
      </c>
      <c r="K111" s="47" t="s">
        <v>231</v>
      </c>
      <c r="L111" s="15"/>
      <c r="S111" s="16"/>
    </row>
    <row r="112" spans="1:19" s="12" customFormat="1" ht="28.5" x14ac:dyDescent="0.2">
      <c r="A112" s="47" t="s">
        <v>34</v>
      </c>
      <c r="B112" s="49" t="s">
        <v>9</v>
      </c>
      <c r="C112" s="49" t="s">
        <v>54</v>
      </c>
      <c r="D112" s="49" t="s">
        <v>6</v>
      </c>
      <c r="E112" s="49" t="s">
        <v>30</v>
      </c>
      <c r="F112" s="69">
        <f t="shared" si="6"/>
        <v>0.32721951219512202</v>
      </c>
      <c r="G112" s="69">
        <f t="shared" si="7"/>
        <v>0.32721951219512202</v>
      </c>
      <c r="H112" s="99">
        <v>1</v>
      </c>
      <c r="I112" s="69">
        <v>0.32721951219512202</v>
      </c>
      <c r="J112" s="69">
        <v>0.32721951219512202</v>
      </c>
      <c r="K112" s="47" t="s">
        <v>231</v>
      </c>
      <c r="L112" s="15"/>
      <c r="S112" s="16"/>
    </row>
    <row r="113" spans="1:19" s="12" customFormat="1" x14ac:dyDescent="0.2">
      <c r="A113" s="47" t="s">
        <v>34</v>
      </c>
      <c r="B113" s="49" t="s">
        <v>56</v>
      </c>
      <c r="C113" s="49" t="s">
        <v>54</v>
      </c>
      <c r="D113" s="49" t="s">
        <v>6</v>
      </c>
      <c r="E113" s="49" t="s">
        <v>58</v>
      </c>
      <c r="F113" s="49">
        <f t="shared" si="6"/>
        <v>0</v>
      </c>
      <c r="G113" s="49">
        <f t="shared" si="7"/>
        <v>0</v>
      </c>
      <c r="H113" s="99">
        <v>1</v>
      </c>
      <c r="I113" s="102">
        <v>0</v>
      </c>
      <c r="J113" s="102">
        <v>0</v>
      </c>
      <c r="K113" s="47" t="s">
        <v>160</v>
      </c>
      <c r="L113" s="15"/>
      <c r="S113" s="16"/>
    </row>
    <row r="114" spans="1:19" s="12" customFormat="1" ht="28.5" x14ac:dyDescent="0.2">
      <c r="A114" s="47" t="s">
        <v>34</v>
      </c>
      <c r="B114" s="49" t="s">
        <v>10</v>
      </c>
      <c r="C114" s="49" t="s">
        <v>54</v>
      </c>
      <c r="D114" s="49" t="s">
        <v>6</v>
      </c>
      <c r="E114" s="49" t="s">
        <v>30</v>
      </c>
      <c r="F114" s="69">
        <f t="shared" si="6"/>
        <v>1.548</v>
      </c>
      <c r="G114" s="69">
        <f t="shared" si="7"/>
        <v>1.548</v>
      </c>
      <c r="H114" s="99">
        <v>2</v>
      </c>
      <c r="I114" s="69">
        <v>0.77400000000000002</v>
      </c>
      <c r="J114" s="69">
        <v>0.77400000000000002</v>
      </c>
      <c r="K114" s="100" t="s">
        <v>178</v>
      </c>
      <c r="L114" s="15"/>
      <c r="S114" s="16"/>
    </row>
    <row r="115" spans="1:19" s="12" customFormat="1" ht="28.5" x14ac:dyDescent="0.2">
      <c r="A115" s="47" t="s">
        <v>34</v>
      </c>
      <c r="B115" s="49" t="s">
        <v>11</v>
      </c>
      <c r="C115" s="49" t="s">
        <v>54</v>
      </c>
      <c r="D115" s="49" t="s">
        <v>6</v>
      </c>
      <c r="E115" s="49" t="s">
        <v>30</v>
      </c>
      <c r="F115" s="69">
        <f t="shared" si="6"/>
        <v>1.548</v>
      </c>
      <c r="G115" s="69">
        <f t="shared" si="7"/>
        <v>1.548</v>
      </c>
      <c r="H115" s="99">
        <v>2</v>
      </c>
      <c r="I115" s="69">
        <v>0.77400000000000002</v>
      </c>
      <c r="J115" s="69">
        <v>0.77400000000000002</v>
      </c>
      <c r="K115" s="100" t="s">
        <v>178</v>
      </c>
      <c r="L115" s="15"/>
      <c r="S115" s="16"/>
    </row>
    <row r="116" spans="1:19" s="12" customFormat="1" ht="28.5" x14ac:dyDescent="0.2">
      <c r="A116" s="47" t="s">
        <v>34</v>
      </c>
      <c r="B116" s="49" t="s">
        <v>12</v>
      </c>
      <c r="C116" s="49" t="s">
        <v>54</v>
      </c>
      <c r="D116" s="49" t="s">
        <v>6</v>
      </c>
      <c r="E116" s="49" t="s">
        <v>30</v>
      </c>
      <c r="F116" s="69">
        <f t="shared" si="6"/>
        <v>0.625</v>
      </c>
      <c r="G116" s="69">
        <f t="shared" si="7"/>
        <v>0.625</v>
      </c>
      <c r="H116" s="99">
        <v>5</v>
      </c>
      <c r="I116" s="69">
        <v>0.125</v>
      </c>
      <c r="J116" s="69">
        <v>0.125</v>
      </c>
      <c r="K116" s="112" t="s">
        <v>174</v>
      </c>
      <c r="L116" s="15"/>
      <c r="S116" s="16"/>
    </row>
    <row r="117" spans="1:19" s="12" customFormat="1" ht="28.5" x14ac:dyDescent="0.2">
      <c r="A117" s="47" t="s">
        <v>34</v>
      </c>
      <c r="B117" s="49" t="s">
        <v>13</v>
      </c>
      <c r="C117" s="49" t="s">
        <v>54</v>
      </c>
      <c r="D117" s="49" t="s">
        <v>6</v>
      </c>
      <c r="E117" s="49" t="s">
        <v>30</v>
      </c>
      <c r="F117" s="69">
        <f t="shared" si="6"/>
        <v>0.3332</v>
      </c>
      <c r="G117" s="69">
        <f t="shared" si="7"/>
        <v>0.3332</v>
      </c>
      <c r="H117" s="99">
        <v>6.8</v>
      </c>
      <c r="I117" s="69">
        <v>4.9000000000000002E-2</v>
      </c>
      <c r="J117" s="69">
        <v>4.9000000000000002E-2</v>
      </c>
      <c r="K117" s="112" t="s">
        <v>174</v>
      </c>
      <c r="L117" s="15"/>
      <c r="S117" s="16"/>
    </row>
    <row r="118" spans="1:19" s="12" customFormat="1" ht="28.5" x14ac:dyDescent="0.2">
      <c r="A118" s="47" t="s">
        <v>34</v>
      </c>
      <c r="B118" s="49" t="s">
        <v>14</v>
      </c>
      <c r="C118" s="49" t="s">
        <v>54</v>
      </c>
      <c r="D118" s="49" t="s">
        <v>6</v>
      </c>
      <c r="E118" s="49" t="s">
        <v>30</v>
      </c>
      <c r="F118" s="69">
        <f t="shared" si="6"/>
        <v>0.6120000000000001</v>
      </c>
      <c r="G118" s="69">
        <f t="shared" si="7"/>
        <v>0.6120000000000001</v>
      </c>
      <c r="H118" s="99">
        <f>1.8*2</f>
        <v>3.6</v>
      </c>
      <c r="I118" s="69">
        <v>0.17</v>
      </c>
      <c r="J118" s="69">
        <v>0.17</v>
      </c>
      <c r="K118" s="112" t="s">
        <v>176</v>
      </c>
      <c r="L118" s="15"/>
      <c r="S118" s="16"/>
    </row>
    <row r="119" spans="1:19" s="12" customFormat="1" ht="28.5" x14ac:dyDescent="0.2">
      <c r="A119" s="47" t="s">
        <v>34</v>
      </c>
      <c r="B119" s="49" t="s">
        <v>15</v>
      </c>
      <c r="C119" s="49" t="s">
        <v>54</v>
      </c>
      <c r="D119" s="49" t="s">
        <v>6</v>
      </c>
      <c r="E119" s="49" t="s">
        <v>30</v>
      </c>
      <c r="F119" s="69">
        <f t="shared" si="6"/>
        <v>0.6120000000000001</v>
      </c>
      <c r="G119" s="69">
        <f t="shared" si="7"/>
        <v>0.6120000000000001</v>
      </c>
      <c r="H119" s="99">
        <f>1.8*2</f>
        <v>3.6</v>
      </c>
      <c r="I119" s="69">
        <v>0.17</v>
      </c>
      <c r="J119" s="69">
        <v>0.17</v>
      </c>
      <c r="K119" s="112" t="s">
        <v>176</v>
      </c>
      <c r="L119" s="15"/>
      <c r="S119" s="16"/>
    </row>
    <row r="120" spans="1:19" s="12" customFormat="1" ht="57" x14ac:dyDescent="0.2">
      <c r="A120" s="47" t="s">
        <v>34</v>
      </c>
      <c r="B120" s="49" t="s">
        <v>83</v>
      </c>
      <c r="C120" s="49" t="s">
        <v>54</v>
      </c>
      <c r="D120" s="49" t="s">
        <v>6</v>
      </c>
      <c r="E120" s="49" t="s">
        <v>30</v>
      </c>
      <c r="F120" s="121">
        <f t="shared" si="6"/>
        <v>3.15</v>
      </c>
      <c r="G120" s="121">
        <f t="shared" si="7"/>
        <v>3.15</v>
      </c>
      <c r="H120" s="122">
        <v>1</v>
      </c>
      <c r="I120" s="121">
        <v>3.15</v>
      </c>
      <c r="J120" s="121">
        <v>3.15</v>
      </c>
      <c r="K120" s="47" t="s">
        <v>182</v>
      </c>
      <c r="L120" s="15"/>
      <c r="M120" s="14"/>
      <c r="N120" s="14"/>
    </row>
    <row r="121" spans="1:19" s="12" customFormat="1" ht="42.75" hidden="1" x14ac:dyDescent="0.2">
      <c r="A121" s="47" t="s">
        <v>34</v>
      </c>
      <c r="B121" s="49" t="s">
        <v>21</v>
      </c>
      <c r="C121" s="49" t="s">
        <v>54</v>
      </c>
      <c r="D121" s="49" t="s">
        <v>6</v>
      </c>
      <c r="E121" s="49" t="s">
        <v>58</v>
      </c>
      <c r="F121" s="49">
        <f t="shared" si="6"/>
        <v>0.14299999999999999</v>
      </c>
      <c r="G121" s="49">
        <f t="shared" si="7"/>
        <v>0.14299999999999999</v>
      </c>
      <c r="H121" s="99">
        <v>1</v>
      </c>
      <c r="I121" s="107">
        <v>0.14299999999999999</v>
      </c>
      <c r="J121" s="107">
        <v>0.14299999999999999</v>
      </c>
      <c r="K121" s="47" t="s">
        <v>156</v>
      </c>
      <c r="L121" s="15"/>
      <c r="S121" s="16"/>
    </row>
    <row r="122" spans="1:19" s="12" customFormat="1" hidden="1" x14ac:dyDescent="0.2">
      <c r="A122" s="47" t="s">
        <v>34</v>
      </c>
      <c r="B122" s="49" t="s">
        <v>22</v>
      </c>
      <c r="C122" s="49" t="s">
        <v>54</v>
      </c>
      <c r="D122" s="49" t="s">
        <v>6</v>
      </c>
      <c r="E122" s="49" t="s">
        <v>58</v>
      </c>
      <c r="F122" s="49">
        <f t="shared" si="6"/>
        <v>7.4999999999999997E-2</v>
      </c>
      <c r="G122" s="49">
        <f t="shared" si="7"/>
        <v>7.4999999999999997E-2</v>
      </c>
      <c r="H122" s="99">
        <v>1</v>
      </c>
      <c r="I122" s="107">
        <v>7.4999999999999997E-2</v>
      </c>
      <c r="J122" s="107">
        <v>7.4999999999999997E-2</v>
      </c>
      <c r="K122" s="108" t="s">
        <v>154</v>
      </c>
      <c r="L122" s="15"/>
      <c r="M122" s="14"/>
      <c r="N122" s="14"/>
    </row>
    <row r="123" spans="1:19" s="12" customFormat="1" hidden="1" x14ac:dyDescent="0.2">
      <c r="A123" s="47" t="s">
        <v>34</v>
      </c>
      <c r="B123" s="49" t="s">
        <v>25</v>
      </c>
      <c r="C123" s="49" t="s">
        <v>54</v>
      </c>
      <c r="D123" s="49" t="s">
        <v>6</v>
      </c>
      <c r="E123" s="49" t="s">
        <v>58</v>
      </c>
      <c r="F123" s="49">
        <f t="shared" si="6"/>
        <v>1.7999999999999999E-2</v>
      </c>
      <c r="G123" s="49">
        <f t="shared" si="7"/>
        <v>1.7999999999999999E-2</v>
      </c>
      <c r="H123" s="99">
        <v>1</v>
      </c>
      <c r="I123" s="107">
        <v>1.7999999999999999E-2</v>
      </c>
      <c r="J123" s="107">
        <v>1.7999999999999999E-2</v>
      </c>
      <c r="K123" s="47" t="s">
        <v>154</v>
      </c>
      <c r="L123" s="15"/>
      <c r="S123" s="16"/>
    </row>
    <row r="124" spans="1:19" s="12" customFormat="1" ht="28.5" x14ac:dyDescent="0.2">
      <c r="A124" s="47" t="s">
        <v>34</v>
      </c>
      <c r="B124" s="49" t="s">
        <v>38</v>
      </c>
      <c r="C124" s="49" t="s">
        <v>54</v>
      </c>
      <c r="D124" s="49" t="s">
        <v>29</v>
      </c>
      <c r="E124" s="49" t="s">
        <v>58</v>
      </c>
      <c r="F124" s="69">
        <f t="shared" si="6"/>
        <v>0.3</v>
      </c>
      <c r="G124" s="69">
        <f t="shared" si="7"/>
        <v>0.3</v>
      </c>
      <c r="H124" s="99">
        <v>1</v>
      </c>
      <c r="I124" s="102">
        <v>0.3</v>
      </c>
      <c r="J124" s="102">
        <f t="shared" ref="J124:J137" si="9">I124*1</f>
        <v>0.3</v>
      </c>
      <c r="K124" s="47" t="s">
        <v>150</v>
      </c>
      <c r="L124" s="14"/>
      <c r="M124" s="14"/>
    </row>
    <row r="125" spans="1:19" s="12" customFormat="1" ht="42.75" x14ac:dyDescent="0.2">
      <c r="A125" s="47" t="s">
        <v>34</v>
      </c>
      <c r="B125" s="49" t="s">
        <v>39</v>
      </c>
      <c r="C125" s="49" t="s">
        <v>54</v>
      </c>
      <c r="D125" s="49" t="s">
        <v>29</v>
      </c>
      <c r="E125" s="49" t="s">
        <v>58</v>
      </c>
      <c r="F125" s="69">
        <f t="shared" si="6"/>
        <v>0.5</v>
      </c>
      <c r="G125" s="69">
        <f t="shared" si="7"/>
        <v>0.5</v>
      </c>
      <c r="H125" s="99">
        <v>1</v>
      </c>
      <c r="I125" s="102">
        <v>0.5</v>
      </c>
      <c r="J125" s="102">
        <f t="shared" si="9"/>
        <v>0.5</v>
      </c>
      <c r="K125" s="47" t="s">
        <v>149</v>
      </c>
      <c r="L125" s="14"/>
      <c r="M125" s="14"/>
    </row>
    <row r="126" spans="1:19" s="12" customFormat="1" ht="28.5" x14ac:dyDescent="0.2">
      <c r="A126" s="47" t="s">
        <v>34</v>
      </c>
      <c r="B126" s="49" t="s">
        <v>40</v>
      </c>
      <c r="C126" s="49" t="s">
        <v>54</v>
      </c>
      <c r="D126" s="49" t="s">
        <v>29</v>
      </c>
      <c r="E126" s="49" t="s">
        <v>58</v>
      </c>
      <c r="F126" s="69">
        <f t="shared" si="6"/>
        <v>0.22</v>
      </c>
      <c r="G126" s="69">
        <f t="shared" si="7"/>
        <v>0.22</v>
      </c>
      <c r="H126" s="99">
        <v>1</v>
      </c>
      <c r="I126" s="102">
        <v>0.22</v>
      </c>
      <c r="J126" s="102">
        <f t="shared" si="9"/>
        <v>0.22</v>
      </c>
      <c r="K126" s="110" t="s">
        <v>151</v>
      </c>
      <c r="L126" s="14"/>
      <c r="M126" s="14"/>
    </row>
    <row r="127" spans="1:19" s="12" customFormat="1" ht="28.5" x14ac:dyDescent="0.2">
      <c r="A127" s="47" t="s">
        <v>34</v>
      </c>
      <c r="B127" s="49" t="s">
        <v>41</v>
      </c>
      <c r="C127" s="49" t="s">
        <v>54</v>
      </c>
      <c r="D127" s="49" t="s">
        <v>29</v>
      </c>
      <c r="E127" s="49" t="s">
        <v>58</v>
      </c>
      <c r="F127" s="69">
        <f t="shared" si="6"/>
        <v>0.44</v>
      </c>
      <c r="G127" s="69">
        <f t="shared" si="7"/>
        <v>0.44</v>
      </c>
      <c r="H127" s="99">
        <v>1</v>
      </c>
      <c r="I127" s="102">
        <v>0.44</v>
      </c>
      <c r="J127" s="102">
        <f t="shared" si="9"/>
        <v>0.44</v>
      </c>
      <c r="K127" s="47" t="s">
        <v>148</v>
      </c>
      <c r="L127" s="14"/>
      <c r="M127" s="14"/>
    </row>
    <row r="128" spans="1:19" s="12" customFormat="1" ht="28.5" x14ac:dyDescent="0.2">
      <c r="A128" s="47" t="s">
        <v>34</v>
      </c>
      <c r="B128" s="49" t="s">
        <v>42</v>
      </c>
      <c r="C128" s="49" t="s">
        <v>54</v>
      </c>
      <c r="D128" s="49" t="s">
        <v>29</v>
      </c>
      <c r="E128" s="49" t="s">
        <v>58</v>
      </c>
      <c r="F128" s="69">
        <f t="shared" si="6"/>
        <v>0.25</v>
      </c>
      <c r="G128" s="69">
        <f t="shared" si="7"/>
        <v>0.25</v>
      </c>
      <c r="H128" s="99">
        <v>1</v>
      </c>
      <c r="I128" s="102">
        <v>0.25</v>
      </c>
      <c r="J128" s="102">
        <f t="shared" si="9"/>
        <v>0.25</v>
      </c>
      <c r="K128" s="47" t="s">
        <v>152</v>
      </c>
    </row>
    <row r="129" spans="1:19" s="12" customFormat="1" x14ac:dyDescent="0.2">
      <c r="A129" s="47" t="s">
        <v>34</v>
      </c>
      <c r="B129" s="49" t="s">
        <v>43</v>
      </c>
      <c r="C129" s="49" t="s">
        <v>54</v>
      </c>
      <c r="D129" s="49" t="s">
        <v>29</v>
      </c>
      <c r="E129" s="49" t="s">
        <v>58</v>
      </c>
      <c r="F129" s="69">
        <f t="shared" si="6"/>
        <v>0.05</v>
      </c>
      <c r="G129" s="69">
        <f t="shared" si="7"/>
        <v>0.05</v>
      </c>
      <c r="H129" s="99">
        <v>1</v>
      </c>
      <c r="I129" s="102">
        <v>0.05</v>
      </c>
      <c r="J129" s="102">
        <f t="shared" si="9"/>
        <v>0.05</v>
      </c>
      <c r="K129" s="47" t="s">
        <v>153</v>
      </c>
    </row>
    <row r="130" spans="1:19" s="12" customFormat="1" ht="42.75" x14ac:dyDescent="0.2">
      <c r="A130" s="47" t="s">
        <v>34</v>
      </c>
      <c r="B130" s="49" t="s">
        <v>44</v>
      </c>
      <c r="C130" s="49" t="s">
        <v>54</v>
      </c>
      <c r="D130" s="49" t="s">
        <v>29</v>
      </c>
      <c r="E130" s="49" t="s">
        <v>58</v>
      </c>
      <c r="F130" s="69">
        <f t="shared" si="6"/>
        <v>0.1</v>
      </c>
      <c r="G130" s="69">
        <f t="shared" si="7"/>
        <v>0.1</v>
      </c>
      <c r="H130" s="99">
        <v>1</v>
      </c>
      <c r="I130" s="102">
        <v>0.1</v>
      </c>
      <c r="J130" s="102">
        <f t="shared" si="9"/>
        <v>0.1</v>
      </c>
      <c r="K130" s="109" t="s">
        <v>147</v>
      </c>
    </row>
    <row r="131" spans="1:19" s="12" customFormat="1" ht="28.5" x14ac:dyDescent="0.2">
      <c r="A131" s="47" t="s">
        <v>34</v>
      </c>
      <c r="B131" s="49" t="s">
        <v>38</v>
      </c>
      <c r="C131" s="49" t="s">
        <v>54</v>
      </c>
      <c r="D131" s="49" t="s">
        <v>6</v>
      </c>
      <c r="E131" s="49" t="s">
        <v>58</v>
      </c>
      <c r="F131" s="69">
        <f t="shared" si="6"/>
        <v>0.3</v>
      </c>
      <c r="G131" s="69">
        <f t="shared" si="7"/>
        <v>0.3</v>
      </c>
      <c r="H131" s="99">
        <v>1</v>
      </c>
      <c r="I131" s="102">
        <v>0.3</v>
      </c>
      <c r="J131" s="102">
        <f t="shared" si="9"/>
        <v>0.3</v>
      </c>
      <c r="K131" s="47" t="s">
        <v>150</v>
      </c>
      <c r="L131" s="14"/>
      <c r="M131" s="14"/>
    </row>
    <row r="132" spans="1:19" s="12" customFormat="1" ht="42.75" x14ac:dyDescent="0.2">
      <c r="A132" s="47" t="s">
        <v>34</v>
      </c>
      <c r="B132" s="49" t="s">
        <v>39</v>
      </c>
      <c r="C132" s="49" t="s">
        <v>54</v>
      </c>
      <c r="D132" s="49" t="s">
        <v>6</v>
      </c>
      <c r="E132" s="49" t="s">
        <v>58</v>
      </c>
      <c r="F132" s="69">
        <f t="shared" ref="F132:F195" si="10">PRODUCT($H132,I132)</f>
        <v>0.5</v>
      </c>
      <c r="G132" s="69">
        <f t="shared" ref="G132:G195" si="11">PRODUCT($H132,J132)</f>
        <v>0.5</v>
      </c>
      <c r="H132" s="99">
        <v>1</v>
      </c>
      <c r="I132" s="102">
        <v>0.5</v>
      </c>
      <c r="J132" s="102">
        <f t="shared" si="9"/>
        <v>0.5</v>
      </c>
      <c r="K132" s="47" t="s">
        <v>149</v>
      </c>
      <c r="L132" s="14"/>
      <c r="M132" s="14"/>
    </row>
    <row r="133" spans="1:19" s="12" customFormat="1" ht="28.5" x14ac:dyDescent="0.2">
      <c r="A133" s="47" t="s">
        <v>34</v>
      </c>
      <c r="B133" s="49" t="s">
        <v>40</v>
      </c>
      <c r="C133" s="49" t="s">
        <v>54</v>
      </c>
      <c r="D133" s="49" t="s">
        <v>6</v>
      </c>
      <c r="E133" s="49" t="s">
        <v>58</v>
      </c>
      <c r="F133" s="69">
        <f t="shared" si="10"/>
        <v>0.22</v>
      </c>
      <c r="G133" s="69">
        <f t="shared" si="11"/>
        <v>0.22</v>
      </c>
      <c r="H133" s="99">
        <v>1</v>
      </c>
      <c r="I133" s="102">
        <v>0.22</v>
      </c>
      <c r="J133" s="102">
        <f t="shared" si="9"/>
        <v>0.22</v>
      </c>
      <c r="K133" s="110" t="s">
        <v>151</v>
      </c>
      <c r="L133" s="14"/>
      <c r="M133" s="14"/>
    </row>
    <row r="134" spans="1:19" s="12" customFormat="1" ht="28.5" x14ac:dyDescent="0.2">
      <c r="A134" s="47" t="s">
        <v>34</v>
      </c>
      <c r="B134" s="49" t="s">
        <v>41</v>
      </c>
      <c r="C134" s="49" t="s">
        <v>54</v>
      </c>
      <c r="D134" s="49" t="s">
        <v>6</v>
      </c>
      <c r="E134" s="49" t="s">
        <v>58</v>
      </c>
      <c r="F134" s="69">
        <f t="shared" si="10"/>
        <v>0.44</v>
      </c>
      <c r="G134" s="69">
        <f t="shared" si="11"/>
        <v>0.44</v>
      </c>
      <c r="H134" s="99">
        <v>1</v>
      </c>
      <c r="I134" s="102">
        <v>0.44</v>
      </c>
      <c r="J134" s="102">
        <f t="shared" si="9"/>
        <v>0.44</v>
      </c>
      <c r="K134" s="47" t="s">
        <v>148</v>
      </c>
      <c r="L134" s="14"/>
      <c r="M134" s="14"/>
    </row>
    <row r="135" spans="1:19" s="12" customFormat="1" ht="28.5" x14ac:dyDescent="0.2">
      <c r="A135" s="47" t="s">
        <v>34</v>
      </c>
      <c r="B135" s="49" t="s">
        <v>42</v>
      </c>
      <c r="C135" s="49" t="s">
        <v>54</v>
      </c>
      <c r="D135" s="49" t="s">
        <v>6</v>
      </c>
      <c r="E135" s="49" t="s">
        <v>58</v>
      </c>
      <c r="F135" s="69">
        <f t="shared" si="10"/>
        <v>0.25</v>
      </c>
      <c r="G135" s="69">
        <f t="shared" si="11"/>
        <v>0.25</v>
      </c>
      <c r="H135" s="99">
        <v>1</v>
      </c>
      <c r="I135" s="102">
        <v>0.25</v>
      </c>
      <c r="J135" s="102">
        <f t="shared" si="9"/>
        <v>0.25</v>
      </c>
      <c r="K135" s="106" t="s">
        <v>152</v>
      </c>
    </row>
    <row r="136" spans="1:19" s="12" customFormat="1" x14ac:dyDescent="0.2">
      <c r="A136" s="47" t="s">
        <v>34</v>
      </c>
      <c r="B136" s="49" t="s">
        <v>43</v>
      </c>
      <c r="C136" s="49" t="s">
        <v>54</v>
      </c>
      <c r="D136" s="49" t="s">
        <v>6</v>
      </c>
      <c r="E136" s="49" t="s">
        <v>58</v>
      </c>
      <c r="F136" s="69">
        <f t="shared" si="10"/>
        <v>0.05</v>
      </c>
      <c r="G136" s="69">
        <f t="shared" si="11"/>
        <v>0.05</v>
      </c>
      <c r="H136" s="99">
        <v>1</v>
      </c>
      <c r="I136" s="102">
        <v>0.05</v>
      </c>
      <c r="J136" s="102">
        <f t="shared" si="9"/>
        <v>0.05</v>
      </c>
      <c r="K136" s="47" t="s">
        <v>153</v>
      </c>
    </row>
    <row r="137" spans="1:19" s="12" customFormat="1" ht="42.75" x14ac:dyDescent="0.2">
      <c r="A137" s="47" t="s">
        <v>34</v>
      </c>
      <c r="B137" s="49" t="s">
        <v>44</v>
      </c>
      <c r="C137" s="49" t="s">
        <v>54</v>
      </c>
      <c r="D137" s="49" t="s">
        <v>6</v>
      </c>
      <c r="E137" s="49" t="s">
        <v>58</v>
      </c>
      <c r="F137" s="69">
        <f t="shared" si="10"/>
        <v>0.1</v>
      </c>
      <c r="G137" s="69">
        <f t="shared" si="11"/>
        <v>0.1</v>
      </c>
      <c r="H137" s="99">
        <v>1</v>
      </c>
      <c r="I137" s="102">
        <v>0.1</v>
      </c>
      <c r="J137" s="102">
        <f t="shared" si="9"/>
        <v>0.1</v>
      </c>
      <c r="K137" s="113" t="s">
        <v>147</v>
      </c>
    </row>
    <row r="138" spans="1:19" s="12" customFormat="1" ht="57" x14ac:dyDescent="0.2">
      <c r="A138" s="47" t="s">
        <v>34</v>
      </c>
      <c r="B138" s="49" t="s">
        <v>84</v>
      </c>
      <c r="C138" s="49" t="s">
        <v>54</v>
      </c>
      <c r="D138" s="49" t="s">
        <v>29</v>
      </c>
      <c r="E138" s="49" t="s">
        <v>30</v>
      </c>
      <c r="F138" s="121">
        <f t="shared" si="10"/>
        <v>3.15</v>
      </c>
      <c r="G138" s="121">
        <f t="shared" si="11"/>
        <v>3.15</v>
      </c>
      <c r="H138" s="122">
        <v>1</v>
      </c>
      <c r="I138" s="121">
        <v>3.15</v>
      </c>
      <c r="J138" s="121">
        <v>3.15</v>
      </c>
      <c r="K138" s="47" t="s">
        <v>182</v>
      </c>
      <c r="L138" s="15"/>
      <c r="M138" s="14"/>
      <c r="N138" s="14"/>
    </row>
    <row r="139" spans="1:19" s="12" customFormat="1" ht="57" x14ac:dyDescent="0.2">
      <c r="A139" s="47" t="s">
        <v>34</v>
      </c>
      <c r="B139" s="49" t="s">
        <v>84</v>
      </c>
      <c r="C139" s="49" t="s">
        <v>54</v>
      </c>
      <c r="D139" s="49" t="s">
        <v>6</v>
      </c>
      <c r="E139" s="49" t="s">
        <v>30</v>
      </c>
      <c r="F139" s="121">
        <f t="shared" si="10"/>
        <v>3.15</v>
      </c>
      <c r="G139" s="121">
        <f t="shared" si="11"/>
        <v>3.15</v>
      </c>
      <c r="H139" s="122">
        <v>1</v>
      </c>
      <c r="I139" s="121">
        <v>3.15</v>
      </c>
      <c r="J139" s="121">
        <v>3.15</v>
      </c>
      <c r="K139" s="47" t="s">
        <v>182</v>
      </c>
      <c r="L139" s="15"/>
      <c r="M139" s="14"/>
      <c r="N139" s="14"/>
    </row>
    <row r="140" spans="1:19" s="12" customFormat="1" ht="28.5" x14ac:dyDescent="0.2">
      <c r="A140" s="47" t="s">
        <v>34</v>
      </c>
      <c r="B140" s="49" t="s">
        <v>8</v>
      </c>
      <c r="C140" s="49" t="s">
        <v>163</v>
      </c>
      <c r="D140" s="49" t="s">
        <v>29</v>
      </c>
      <c r="E140" s="49" t="s">
        <v>30</v>
      </c>
      <c r="F140" s="69">
        <f t="shared" si="10"/>
        <v>0.387146341</v>
      </c>
      <c r="G140" s="69">
        <f t="shared" si="11"/>
        <v>0.387146341</v>
      </c>
      <c r="H140" s="99">
        <v>1</v>
      </c>
      <c r="I140" s="69">
        <v>0.387146341</v>
      </c>
      <c r="J140" s="69">
        <v>0.387146341</v>
      </c>
      <c r="K140" s="47" t="s">
        <v>231</v>
      </c>
    </row>
    <row r="141" spans="1:19" s="12" customFormat="1" ht="28.5" x14ac:dyDescent="0.2">
      <c r="A141" s="47" t="s">
        <v>34</v>
      </c>
      <c r="B141" s="49" t="s">
        <v>9</v>
      </c>
      <c r="C141" s="49" t="s">
        <v>163</v>
      </c>
      <c r="D141" s="49" t="s">
        <v>29</v>
      </c>
      <c r="E141" s="49" t="s">
        <v>30</v>
      </c>
      <c r="F141" s="69">
        <f t="shared" si="10"/>
        <v>0.387146341</v>
      </c>
      <c r="G141" s="69">
        <f t="shared" si="11"/>
        <v>0.387146341</v>
      </c>
      <c r="H141" s="99">
        <v>1</v>
      </c>
      <c r="I141" s="69">
        <v>0.387146341</v>
      </c>
      <c r="J141" s="69">
        <v>0.387146341</v>
      </c>
      <c r="K141" s="47" t="s">
        <v>231</v>
      </c>
    </row>
    <row r="142" spans="1:19" s="12" customFormat="1" x14ac:dyDescent="0.2">
      <c r="A142" s="47" t="s">
        <v>34</v>
      </c>
      <c r="B142" s="49" t="s">
        <v>10</v>
      </c>
      <c r="C142" s="49" t="s">
        <v>163</v>
      </c>
      <c r="D142" s="49" t="s">
        <v>29</v>
      </c>
      <c r="E142" s="49" t="s">
        <v>30</v>
      </c>
      <c r="F142" s="69">
        <f t="shared" si="10"/>
        <v>0.77400000000000002</v>
      </c>
      <c r="G142" s="69">
        <f t="shared" si="11"/>
        <v>0.77400000000000002</v>
      </c>
      <c r="H142" s="99">
        <v>1</v>
      </c>
      <c r="I142" s="69">
        <v>0.77400000000000002</v>
      </c>
      <c r="J142" s="99">
        <v>0.77400000000000002</v>
      </c>
      <c r="K142" s="47" t="s">
        <v>177</v>
      </c>
    </row>
    <row r="143" spans="1:19" s="12" customFormat="1" x14ac:dyDescent="0.2">
      <c r="A143" s="47" t="s">
        <v>34</v>
      </c>
      <c r="B143" s="49" t="s">
        <v>11</v>
      </c>
      <c r="C143" s="49" t="s">
        <v>163</v>
      </c>
      <c r="D143" s="49" t="s">
        <v>29</v>
      </c>
      <c r="E143" s="49" t="s">
        <v>30</v>
      </c>
      <c r="F143" s="69">
        <f t="shared" si="10"/>
        <v>0.77400000000000002</v>
      </c>
      <c r="G143" s="69">
        <f t="shared" si="11"/>
        <v>0.77400000000000002</v>
      </c>
      <c r="H143" s="99">
        <v>1</v>
      </c>
      <c r="I143" s="69">
        <v>0.77400000000000002</v>
      </c>
      <c r="J143" s="99">
        <v>0.77400000000000002</v>
      </c>
      <c r="K143" s="47" t="s">
        <v>177</v>
      </c>
    </row>
    <row r="144" spans="1:19" s="12" customFormat="1" ht="42.75" x14ac:dyDescent="0.2">
      <c r="A144" s="47" t="s">
        <v>34</v>
      </c>
      <c r="B144" s="49" t="s">
        <v>12</v>
      </c>
      <c r="C144" s="49" t="s">
        <v>163</v>
      </c>
      <c r="D144" s="49" t="s">
        <v>29</v>
      </c>
      <c r="E144" s="49" t="s">
        <v>30</v>
      </c>
      <c r="F144" s="69">
        <f t="shared" si="10"/>
        <v>0.41249999999999998</v>
      </c>
      <c r="G144" s="69">
        <f t="shared" si="11"/>
        <v>0.41249999999999998</v>
      </c>
      <c r="H144" s="99">
        <v>3.3</v>
      </c>
      <c r="I144" s="69">
        <v>0.125</v>
      </c>
      <c r="J144" s="69">
        <v>0.125</v>
      </c>
      <c r="K144" s="47" t="s">
        <v>173</v>
      </c>
      <c r="L144" s="15"/>
      <c r="S144" s="16"/>
    </row>
    <row r="145" spans="1:19" s="12" customFormat="1" ht="28.5" x14ac:dyDescent="0.2">
      <c r="A145" s="47" t="s">
        <v>34</v>
      </c>
      <c r="B145" s="49" t="s">
        <v>13</v>
      </c>
      <c r="C145" s="49" t="s">
        <v>163</v>
      </c>
      <c r="D145" s="49" t="s">
        <v>29</v>
      </c>
      <c r="E145" s="49" t="s">
        <v>30</v>
      </c>
      <c r="F145" s="69">
        <f t="shared" si="10"/>
        <v>0.2205</v>
      </c>
      <c r="G145" s="69">
        <f t="shared" si="11"/>
        <v>0.2205</v>
      </c>
      <c r="H145" s="99">
        <v>4.5</v>
      </c>
      <c r="I145" s="69">
        <v>4.9000000000000002E-2</v>
      </c>
      <c r="J145" s="99">
        <v>4.9000000000000002E-2</v>
      </c>
      <c r="K145" s="47" t="s">
        <v>175</v>
      </c>
      <c r="L145" s="15"/>
      <c r="S145" s="16"/>
    </row>
    <row r="146" spans="1:19" s="12" customFormat="1" ht="28.5" x14ac:dyDescent="0.2">
      <c r="A146" s="47" t="s">
        <v>34</v>
      </c>
      <c r="B146" s="49" t="s">
        <v>14</v>
      </c>
      <c r="C146" s="47" t="s">
        <v>163</v>
      </c>
      <c r="D146" s="49" t="s">
        <v>29</v>
      </c>
      <c r="E146" s="49" t="s">
        <v>30</v>
      </c>
      <c r="F146" s="69">
        <f t="shared" si="10"/>
        <v>0.30600000000000005</v>
      </c>
      <c r="G146" s="69">
        <f t="shared" si="11"/>
        <v>0.30600000000000005</v>
      </c>
      <c r="H146" s="99">
        <v>1.8</v>
      </c>
      <c r="I146" s="69">
        <v>0.17</v>
      </c>
      <c r="J146" s="99">
        <v>0.17</v>
      </c>
      <c r="K146" s="47" t="s">
        <v>133</v>
      </c>
      <c r="L146" s="15"/>
      <c r="S146" s="16"/>
    </row>
    <row r="147" spans="1:19" s="12" customFormat="1" ht="28.5" x14ac:dyDescent="0.2">
      <c r="A147" s="47" t="s">
        <v>34</v>
      </c>
      <c r="B147" s="49" t="s">
        <v>15</v>
      </c>
      <c r="C147" s="47" t="s">
        <v>163</v>
      </c>
      <c r="D147" s="49" t="s">
        <v>29</v>
      </c>
      <c r="E147" s="49" t="s">
        <v>30</v>
      </c>
      <c r="F147" s="69">
        <f t="shared" si="10"/>
        <v>0.30600000000000005</v>
      </c>
      <c r="G147" s="69">
        <f t="shared" si="11"/>
        <v>0.30600000000000005</v>
      </c>
      <c r="H147" s="99">
        <v>1.8</v>
      </c>
      <c r="I147" s="69">
        <v>0.17</v>
      </c>
      <c r="J147" s="99">
        <v>0.17</v>
      </c>
      <c r="K147" s="47" t="s">
        <v>133</v>
      </c>
      <c r="L147" s="15"/>
      <c r="S147" s="16"/>
    </row>
    <row r="148" spans="1:19" s="12" customFormat="1" ht="57" hidden="1" x14ac:dyDescent="0.2">
      <c r="A148" s="47" t="s">
        <v>34</v>
      </c>
      <c r="B148" s="49" t="s">
        <v>21</v>
      </c>
      <c r="C148" s="49" t="s">
        <v>163</v>
      </c>
      <c r="D148" s="49" t="s">
        <v>29</v>
      </c>
      <c r="E148" s="49" t="s">
        <v>58</v>
      </c>
      <c r="F148" s="49">
        <f t="shared" si="10"/>
        <v>0.19</v>
      </c>
      <c r="G148" s="49">
        <f t="shared" si="11"/>
        <v>0.19</v>
      </c>
      <c r="H148" s="99">
        <v>1</v>
      </c>
      <c r="I148" s="107">
        <v>0.19</v>
      </c>
      <c r="J148" s="102">
        <v>0.19</v>
      </c>
      <c r="K148" s="111" t="s">
        <v>155</v>
      </c>
      <c r="L148" s="15"/>
      <c r="S148" s="16"/>
    </row>
    <row r="149" spans="1:19" s="12" customFormat="1" hidden="1" x14ac:dyDescent="0.2">
      <c r="A149" s="47" t="s">
        <v>34</v>
      </c>
      <c r="B149" s="47" t="s">
        <v>22</v>
      </c>
      <c r="C149" s="49" t="s">
        <v>163</v>
      </c>
      <c r="D149" s="49" t="s">
        <v>29</v>
      </c>
      <c r="E149" s="49" t="s">
        <v>58</v>
      </c>
      <c r="F149" s="49">
        <f t="shared" si="10"/>
        <v>0.1</v>
      </c>
      <c r="G149" s="49">
        <f t="shared" si="11"/>
        <v>0.1</v>
      </c>
      <c r="H149" s="99">
        <v>1</v>
      </c>
      <c r="I149" s="107">
        <v>0.1</v>
      </c>
      <c r="J149" s="102">
        <v>0.1</v>
      </c>
      <c r="K149" s="111" t="s">
        <v>154</v>
      </c>
    </row>
    <row r="150" spans="1:19" s="12" customFormat="1" ht="28.5" x14ac:dyDescent="0.2">
      <c r="A150" s="47" t="s">
        <v>34</v>
      </c>
      <c r="B150" s="49" t="s">
        <v>83</v>
      </c>
      <c r="C150" s="49" t="s">
        <v>163</v>
      </c>
      <c r="D150" s="49" t="s">
        <v>29</v>
      </c>
      <c r="E150" s="49" t="s">
        <v>30</v>
      </c>
      <c r="F150" s="121">
        <f t="shared" si="10"/>
        <v>1.31</v>
      </c>
      <c r="G150" s="121">
        <f t="shared" si="11"/>
        <v>1.31</v>
      </c>
      <c r="H150" s="122">
        <v>1</v>
      </c>
      <c r="I150" s="121">
        <v>1.31</v>
      </c>
      <c r="J150" s="121">
        <v>1.31</v>
      </c>
      <c r="K150" s="47" t="s">
        <v>181</v>
      </c>
    </row>
    <row r="151" spans="1:19" s="12" customFormat="1" ht="28.5" hidden="1" x14ac:dyDescent="0.2">
      <c r="A151" s="47" t="s">
        <v>34</v>
      </c>
      <c r="B151" s="49" t="s">
        <v>24</v>
      </c>
      <c r="C151" s="49" t="s">
        <v>163</v>
      </c>
      <c r="D151" s="49" t="s">
        <v>29</v>
      </c>
      <c r="E151" s="49" t="s">
        <v>58</v>
      </c>
      <c r="F151" s="49">
        <f t="shared" si="10"/>
        <v>0.02</v>
      </c>
      <c r="G151" s="49">
        <f t="shared" si="11"/>
        <v>0.02</v>
      </c>
      <c r="H151" s="99">
        <v>1</v>
      </c>
      <c r="I151" s="102">
        <v>0.02</v>
      </c>
      <c r="J151" s="102">
        <v>0.02</v>
      </c>
      <c r="K151" s="47" t="s">
        <v>159</v>
      </c>
    </row>
    <row r="152" spans="1:19" s="12" customFormat="1" hidden="1" x14ac:dyDescent="0.2">
      <c r="A152" s="47" t="s">
        <v>34</v>
      </c>
      <c r="B152" s="49" t="s">
        <v>25</v>
      </c>
      <c r="C152" s="49" t="s">
        <v>163</v>
      </c>
      <c r="D152" s="49" t="s">
        <v>29</v>
      </c>
      <c r="E152" s="49" t="s">
        <v>58</v>
      </c>
      <c r="F152" s="49">
        <f t="shared" si="10"/>
        <v>2.5000000000000001E-2</v>
      </c>
      <c r="G152" s="49">
        <f t="shared" si="11"/>
        <v>2.5000000000000001E-2</v>
      </c>
      <c r="H152" s="99">
        <v>1</v>
      </c>
      <c r="I152" s="107">
        <v>2.5000000000000001E-2</v>
      </c>
      <c r="J152" s="107">
        <v>2.5000000000000001E-2</v>
      </c>
      <c r="K152" s="106" t="s">
        <v>154</v>
      </c>
    </row>
    <row r="153" spans="1:19" s="12" customFormat="1" ht="28.5" x14ac:dyDescent="0.2">
      <c r="A153" s="47" t="s">
        <v>34</v>
      </c>
      <c r="B153" s="49" t="s">
        <v>8</v>
      </c>
      <c r="C153" s="49" t="s">
        <v>163</v>
      </c>
      <c r="D153" s="49" t="s">
        <v>6</v>
      </c>
      <c r="E153" s="49" t="s">
        <v>30</v>
      </c>
      <c r="F153" s="69">
        <f t="shared" si="10"/>
        <v>0.32721951219512202</v>
      </c>
      <c r="G153" s="69">
        <f t="shared" si="11"/>
        <v>0.32721951219512202</v>
      </c>
      <c r="H153" s="99">
        <v>1</v>
      </c>
      <c r="I153" s="69">
        <v>0.32721951219512202</v>
      </c>
      <c r="J153" s="69">
        <v>0.32721951219512202</v>
      </c>
      <c r="K153" s="47" t="s">
        <v>231</v>
      </c>
    </row>
    <row r="154" spans="1:19" s="12" customFormat="1" ht="28.5" x14ac:dyDescent="0.2">
      <c r="A154" s="47" t="s">
        <v>34</v>
      </c>
      <c r="B154" s="49" t="s">
        <v>9</v>
      </c>
      <c r="C154" s="49" t="s">
        <v>163</v>
      </c>
      <c r="D154" s="49" t="s">
        <v>6</v>
      </c>
      <c r="E154" s="49" t="s">
        <v>30</v>
      </c>
      <c r="F154" s="69">
        <f t="shared" si="10"/>
        <v>0.32721951219512202</v>
      </c>
      <c r="G154" s="69">
        <f t="shared" si="11"/>
        <v>0.32721951219512202</v>
      </c>
      <c r="H154" s="99">
        <v>1</v>
      </c>
      <c r="I154" s="69">
        <v>0.32721951219512202</v>
      </c>
      <c r="J154" s="69">
        <v>0.32721951219512202</v>
      </c>
      <c r="K154" s="47" t="s">
        <v>231</v>
      </c>
    </row>
    <row r="155" spans="1:19" s="12" customFormat="1" x14ac:dyDescent="0.2">
      <c r="A155" s="47" t="s">
        <v>34</v>
      </c>
      <c r="B155" s="49" t="s">
        <v>10</v>
      </c>
      <c r="C155" s="49" t="s">
        <v>163</v>
      </c>
      <c r="D155" s="49" t="s">
        <v>6</v>
      </c>
      <c r="E155" s="49" t="s">
        <v>30</v>
      </c>
      <c r="F155" s="69">
        <f t="shared" si="10"/>
        <v>0.77400000000000002</v>
      </c>
      <c r="G155" s="69">
        <f t="shared" si="11"/>
        <v>0.77400000000000002</v>
      </c>
      <c r="H155" s="99">
        <v>1</v>
      </c>
      <c r="I155" s="69">
        <v>0.77400000000000002</v>
      </c>
      <c r="J155" s="99">
        <v>0.77400000000000002</v>
      </c>
      <c r="K155" s="47" t="s">
        <v>177</v>
      </c>
    </row>
    <row r="156" spans="1:19" s="12" customFormat="1" x14ac:dyDescent="0.2">
      <c r="A156" s="47" t="s">
        <v>34</v>
      </c>
      <c r="B156" s="49" t="s">
        <v>11</v>
      </c>
      <c r="C156" s="49" t="s">
        <v>163</v>
      </c>
      <c r="D156" s="49" t="s">
        <v>6</v>
      </c>
      <c r="E156" s="49" t="s">
        <v>30</v>
      </c>
      <c r="F156" s="69">
        <f t="shared" si="10"/>
        <v>0.77400000000000002</v>
      </c>
      <c r="G156" s="69">
        <f t="shared" si="11"/>
        <v>0.77400000000000002</v>
      </c>
      <c r="H156" s="99">
        <v>1</v>
      </c>
      <c r="I156" s="69">
        <v>0.77400000000000002</v>
      </c>
      <c r="J156" s="69">
        <v>0.77400000000000002</v>
      </c>
      <c r="K156" s="47" t="s">
        <v>177</v>
      </c>
    </row>
    <row r="157" spans="1:19" s="12" customFormat="1" ht="42.75" x14ac:dyDescent="0.2">
      <c r="A157" s="47" t="s">
        <v>34</v>
      </c>
      <c r="B157" s="49" t="s">
        <v>12</v>
      </c>
      <c r="C157" s="49" t="s">
        <v>163</v>
      </c>
      <c r="D157" s="49" t="s">
        <v>6</v>
      </c>
      <c r="E157" s="49" t="s">
        <v>30</v>
      </c>
      <c r="F157" s="69">
        <f t="shared" si="10"/>
        <v>0.41249999999999998</v>
      </c>
      <c r="G157" s="69">
        <f t="shared" si="11"/>
        <v>0.41249999999999998</v>
      </c>
      <c r="H157" s="99">
        <v>3.3</v>
      </c>
      <c r="I157" s="69">
        <v>0.125</v>
      </c>
      <c r="J157" s="69">
        <v>0.125</v>
      </c>
      <c r="K157" s="47" t="s">
        <v>173</v>
      </c>
      <c r="L157" s="15"/>
      <c r="S157" s="16"/>
    </row>
    <row r="158" spans="1:19" s="12" customFormat="1" ht="28.5" x14ac:dyDescent="0.2">
      <c r="A158" s="47" t="s">
        <v>34</v>
      </c>
      <c r="B158" s="49" t="s">
        <v>13</v>
      </c>
      <c r="C158" s="49" t="s">
        <v>163</v>
      </c>
      <c r="D158" s="49" t="s">
        <v>6</v>
      </c>
      <c r="E158" s="49" t="s">
        <v>30</v>
      </c>
      <c r="F158" s="69">
        <f t="shared" si="10"/>
        <v>0.2205</v>
      </c>
      <c r="G158" s="69">
        <f t="shared" si="11"/>
        <v>0.2205</v>
      </c>
      <c r="H158" s="99">
        <v>4.5</v>
      </c>
      <c r="I158" s="69">
        <v>4.9000000000000002E-2</v>
      </c>
      <c r="J158" s="69">
        <v>4.9000000000000002E-2</v>
      </c>
      <c r="K158" s="47" t="s">
        <v>175</v>
      </c>
      <c r="L158" s="15"/>
      <c r="S158" s="16"/>
    </row>
    <row r="159" spans="1:19" s="12" customFormat="1" ht="28.5" x14ac:dyDescent="0.2">
      <c r="A159" s="47" t="s">
        <v>34</v>
      </c>
      <c r="B159" s="49" t="s">
        <v>14</v>
      </c>
      <c r="C159" s="47" t="s">
        <v>163</v>
      </c>
      <c r="D159" s="49" t="s">
        <v>6</v>
      </c>
      <c r="E159" s="49" t="s">
        <v>30</v>
      </c>
      <c r="F159" s="69">
        <f t="shared" si="10"/>
        <v>0.30600000000000005</v>
      </c>
      <c r="G159" s="69">
        <f t="shared" si="11"/>
        <v>0.30600000000000005</v>
      </c>
      <c r="H159" s="99">
        <v>1.8</v>
      </c>
      <c r="I159" s="69">
        <v>0.17</v>
      </c>
      <c r="J159" s="99">
        <v>0.17</v>
      </c>
      <c r="K159" s="47" t="s">
        <v>133</v>
      </c>
      <c r="L159" s="15"/>
      <c r="S159" s="16"/>
    </row>
    <row r="160" spans="1:19" s="12" customFormat="1" ht="28.5" x14ac:dyDescent="0.2">
      <c r="A160" s="47" t="s">
        <v>34</v>
      </c>
      <c r="B160" s="49" t="s">
        <v>15</v>
      </c>
      <c r="C160" s="47" t="s">
        <v>163</v>
      </c>
      <c r="D160" s="49" t="s">
        <v>6</v>
      </c>
      <c r="E160" s="49" t="s">
        <v>30</v>
      </c>
      <c r="F160" s="69">
        <f t="shared" si="10"/>
        <v>0.30600000000000005</v>
      </c>
      <c r="G160" s="69">
        <f t="shared" si="11"/>
        <v>0.30600000000000005</v>
      </c>
      <c r="H160" s="99">
        <v>1.8</v>
      </c>
      <c r="I160" s="69">
        <v>0.17</v>
      </c>
      <c r="J160" s="99">
        <v>0.17</v>
      </c>
      <c r="K160" s="47" t="s">
        <v>133</v>
      </c>
      <c r="L160" s="15"/>
      <c r="S160" s="16"/>
    </row>
    <row r="161" spans="1:19" s="12" customFormat="1" ht="57" hidden="1" x14ac:dyDescent="0.2">
      <c r="A161" s="47" t="s">
        <v>34</v>
      </c>
      <c r="B161" s="49" t="s">
        <v>21</v>
      </c>
      <c r="C161" s="49" t="s">
        <v>163</v>
      </c>
      <c r="D161" s="49" t="s">
        <v>6</v>
      </c>
      <c r="E161" s="49" t="s">
        <v>58</v>
      </c>
      <c r="F161" s="49">
        <f t="shared" si="10"/>
        <v>0.19</v>
      </c>
      <c r="G161" s="49">
        <f t="shared" si="11"/>
        <v>0.19</v>
      </c>
      <c r="H161" s="99">
        <v>1</v>
      </c>
      <c r="I161" s="107">
        <v>0.19</v>
      </c>
      <c r="J161" s="102">
        <v>0.19</v>
      </c>
      <c r="K161" s="108" t="s">
        <v>155</v>
      </c>
      <c r="L161" s="15"/>
      <c r="S161" s="16"/>
    </row>
    <row r="162" spans="1:19" s="12" customFormat="1" ht="58.5" hidden="1" customHeight="1" x14ac:dyDescent="0.2">
      <c r="A162" s="47" t="s">
        <v>34</v>
      </c>
      <c r="B162" s="47" t="s">
        <v>22</v>
      </c>
      <c r="C162" s="49" t="s">
        <v>163</v>
      </c>
      <c r="D162" s="49" t="s">
        <v>6</v>
      </c>
      <c r="E162" s="49" t="s">
        <v>58</v>
      </c>
      <c r="F162" s="49">
        <f t="shared" si="10"/>
        <v>0.1</v>
      </c>
      <c r="G162" s="49">
        <f t="shared" si="11"/>
        <v>0.1</v>
      </c>
      <c r="H162" s="99">
        <v>1</v>
      </c>
      <c r="I162" s="107">
        <v>0.1</v>
      </c>
      <c r="J162" s="102">
        <v>0.1</v>
      </c>
      <c r="K162" s="111" t="s">
        <v>154</v>
      </c>
    </row>
    <row r="163" spans="1:19" s="12" customFormat="1" ht="28.5" x14ac:dyDescent="0.2">
      <c r="A163" s="47" t="s">
        <v>34</v>
      </c>
      <c r="B163" s="49" t="s">
        <v>83</v>
      </c>
      <c r="C163" s="49" t="s">
        <v>163</v>
      </c>
      <c r="D163" s="49" t="s">
        <v>6</v>
      </c>
      <c r="E163" s="49" t="s">
        <v>30</v>
      </c>
      <c r="F163" s="121">
        <f t="shared" si="10"/>
        <v>1.69</v>
      </c>
      <c r="G163" s="121">
        <f t="shared" si="11"/>
        <v>1.69</v>
      </c>
      <c r="H163" s="122">
        <v>1</v>
      </c>
      <c r="I163" s="121">
        <v>1.69</v>
      </c>
      <c r="J163" s="121">
        <v>1.69</v>
      </c>
      <c r="K163" s="47" t="s">
        <v>181</v>
      </c>
    </row>
    <row r="164" spans="1:19" s="12" customFormat="1" ht="28.5" hidden="1" x14ac:dyDescent="0.2">
      <c r="A164" s="47" t="s">
        <v>34</v>
      </c>
      <c r="B164" s="49" t="s">
        <v>24</v>
      </c>
      <c r="C164" s="49" t="s">
        <v>163</v>
      </c>
      <c r="D164" s="49" t="s">
        <v>6</v>
      </c>
      <c r="E164" s="49" t="s">
        <v>58</v>
      </c>
      <c r="F164" s="49">
        <f t="shared" si="10"/>
        <v>0.02</v>
      </c>
      <c r="G164" s="49">
        <f t="shared" si="11"/>
        <v>0.02</v>
      </c>
      <c r="H164" s="99">
        <v>1</v>
      </c>
      <c r="I164" s="102">
        <v>0.02</v>
      </c>
      <c r="J164" s="102">
        <v>0.02</v>
      </c>
      <c r="K164" s="47" t="s">
        <v>159</v>
      </c>
    </row>
    <row r="165" spans="1:19" s="12" customFormat="1" hidden="1" x14ac:dyDescent="0.2">
      <c r="A165" s="47" t="s">
        <v>34</v>
      </c>
      <c r="B165" s="49" t="s">
        <v>25</v>
      </c>
      <c r="C165" s="49" t="s">
        <v>163</v>
      </c>
      <c r="D165" s="49" t="s">
        <v>6</v>
      </c>
      <c r="E165" s="49" t="s">
        <v>58</v>
      </c>
      <c r="F165" s="49">
        <f t="shared" si="10"/>
        <v>2.5000000000000001E-2</v>
      </c>
      <c r="G165" s="49">
        <f t="shared" si="11"/>
        <v>2.5000000000000001E-2</v>
      </c>
      <c r="H165" s="99">
        <v>1</v>
      </c>
      <c r="I165" s="107">
        <v>2.5000000000000001E-2</v>
      </c>
      <c r="J165" s="107">
        <v>2.5000000000000001E-2</v>
      </c>
      <c r="K165" s="106" t="s">
        <v>154</v>
      </c>
    </row>
    <row r="166" spans="1:19" s="12" customFormat="1" ht="28.5" x14ac:dyDescent="0.2">
      <c r="A166" s="47" t="s">
        <v>34</v>
      </c>
      <c r="B166" s="49" t="s">
        <v>84</v>
      </c>
      <c r="C166" s="49" t="s">
        <v>163</v>
      </c>
      <c r="D166" s="49" t="s">
        <v>29</v>
      </c>
      <c r="E166" s="49" t="s">
        <v>30</v>
      </c>
      <c r="F166" s="121">
        <f t="shared" si="10"/>
        <v>1.31</v>
      </c>
      <c r="G166" s="121">
        <f t="shared" si="11"/>
        <v>1.31</v>
      </c>
      <c r="H166" s="122">
        <v>1</v>
      </c>
      <c r="I166" s="121">
        <v>1.31</v>
      </c>
      <c r="J166" s="121">
        <v>1.31</v>
      </c>
      <c r="K166" s="47" t="s">
        <v>181</v>
      </c>
    </row>
    <row r="167" spans="1:19" s="12" customFormat="1" ht="28.5" x14ac:dyDescent="0.2">
      <c r="A167" s="47" t="s">
        <v>34</v>
      </c>
      <c r="B167" s="49" t="s">
        <v>84</v>
      </c>
      <c r="C167" s="49" t="s">
        <v>163</v>
      </c>
      <c r="D167" s="49" t="s">
        <v>6</v>
      </c>
      <c r="E167" s="49" t="s">
        <v>30</v>
      </c>
      <c r="F167" s="121">
        <f t="shared" si="10"/>
        <v>1.69</v>
      </c>
      <c r="G167" s="121">
        <f t="shared" si="11"/>
        <v>1.69</v>
      </c>
      <c r="H167" s="122">
        <v>1</v>
      </c>
      <c r="I167" s="121">
        <v>1.69</v>
      </c>
      <c r="J167" s="121">
        <v>1.69</v>
      </c>
      <c r="K167" s="47" t="s">
        <v>181</v>
      </c>
    </row>
    <row r="168" spans="1:19" s="12" customFormat="1" ht="28.5" x14ac:dyDescent="0.2">
      <c r="A168" s="47" t="s">
        <v>34</v>
      </c>
      <c r="B168" s="49" t="s">
        <v>8</v>
      </c>
      <c r="C168" s="49" t="s">
        <v>122</v>
      </c>
      <c r="D168" s="49" t="s">
        <v>29</v>
      </c>
      <c r="E168" s="49" t="s">
        <v>30</v>
      </c>
      <c r="F168" s="69">
        <f t="shared" si="10"/>
        <v>0.387146341</v>
      </c>
      <c r="G168" s="69">
        <f t="shared" si="11"/>
        <v>0.387146341</v>
      </c>
      <c r="H168" s="99">
        <v>1</v>
      </c>
      <c r="I168" s="69">
        <v>0.387146341</v>
      </c>
      <c r="J168" s="69">
        <v>0.387146341</v>
      </c>
      <c r="K168" s="47" t="s">
        <v>231</v>
      </c>
      <c r="L168" s="15"/>
      <c r="S168" s="16"/>
    </row>
    <row r="169" spans="1:19" s="12" customFormat="1" ht="28.5" x14ac:dyDescent="0.2">
      <c r="A169" s="47" t="s">
        <v>34</v>
      </c>
      <c r="B169" s="49" t="s">
        <v>9</v>
      </c>
      <c r="C169" s="49" t="s">
        <v>122</v>
      </c>
      <c r="D169" s="49" t="s">
        <v>29</v>
      </c>
      <c r="E169" s="49" t="s">
        <v>30</v>
      </c>
      <c r="F169" s="69">
        <f t="shared" si="10"/>
        <v>0.387146341</v>
      </c>
      <c r="G169" s="69">
        <f t="shared" si="11"/>
        <v>0.387146341</v>
      </c>
      <c r="H169" s="99">
        <v>1</v>
      </c>
      <c r="I169" s="69">
        <v>0.387146341</v>
      </c>
      <c r="J169" s="69">
        <v>0.387146341</v>
      </c>
      <c r="K169" s="47" t="s">
        <v>231</v>
      </c>
      <c r="L169" s="15"/>
      <c r="S169" s="16"/>
    </row>
    <row r="170" spans="1:19" s="12" customFormat="1" x14ac:dyDescent="0.2">
      <c r="A170" s="47" t="s">
        <v>34</v>
      </c>
      <c r="B170" s="49" t="s">
        <v>56</v>
      </c>
      <c r="C170" s="49" t="s">
        <v>122</v>
      </c>
      <c r="D170" s="49" t="s">
        <v>29</v>
      </c>
      <c r="E170" s="49" t="s">
        <v>58</v>
      </c>
      <c r="F170" s="49">
        <f t="shared" si="10"/>
        <v>0</v>
      </c>
      <c r="G170" s="49">
        <f t="shared" si="11"/>
        <v>0</v>
      </c>
      <c r="H170" s="99">
        <v>1</v>
      </c>
      <c r="I170" s="102">
        <v>0</v>
      </c>
      <c r="J170" s="99">
        <v>0</v>
      </c>
      <c r="K170" s="47" t="s">
        <v>160</v>
      </c>
      <c r="L170" s="15"/>
      <c r="S170" s="16"/>
    </row>
    <row r="171" spans="1:19" s="12" customFormat="1" x14ac:dyDescent="0.2">
      <c r="A171" s="47" t="s">
        <v>34</v>
      </c>
      <c r="B171" s="49" t="s">
        <v>10</v>
      </c>
      <c r="C171" s="49" t="s">
        <v>122</v>
      </c>
      <c r="D171" s="49" t="s">
        <v>29</v>
      </c>
      <c r="E171" s="49" t="s">
        <v>30</v>
      </c>
      <c r="F171" s="69">
        <f t="shared" si="10"/>
        <v>0.77400000000000002</v>
      </c>
      <c r="G171" s="69">
        <f t="shared" si="11"/>
        <v>0.77400000000000002</v>
      </c>
      <c r="H171" s="99">
        <v>1</v>
      </c>
      <c r="I171" s="69">
        <v>0.77400000000000002</v>
      </c>
      <c r="J171" s="99">
        <v>0.77400000000000002</v>
      </c>
      <c r="K171" s="47" t="s">
        <v>177</v>
      </c>
      <c r="L171" s="15"/>
      <c r="S171" s="16"/>
    </row>
    <row r="172" spans="1:19" s="12" customFormat="1" x14ac:dyDescent="0.2">
      <c r="A172" s="47" t="s">
        <v>34</v>
      </c>
      <c r="B172" s="49" t="s">
        <v>11</v>
      </c>
      <c r="C172" s="49" t="s">
        <v>122</v>
      </c>
      <c r="D172" s="49" t="s">
        <v>29</v>
      </c>
      <c r="E172" s="49" t="s">
        <v>30</v>
      </c>
      <c r="F172" s="69">
        <f t="shared" si="10"/>
        <v>0.77400000000000002</v>
      </c>
      <c r="G172" s="69">
        <f t="shared" si="11"/>
        <v>0.77400000000000002</v>
      </c>
      <c r="H172" s="99">
        <v>1</v>
      </c>
      <c r="I172" s="69">
        <v>0.77400000000000002</v>
      </c>
      <c r="J172" s="99">
        <v>0.77400000000000002</v>
      </c>
      <c r="K172" s="47" t="s">
        <v>177</v>
      </c>
      <c r="L172" s="15"/>
      <c r="S172" s="16"/>
    </row>
    <row r="173" spans="1:19" s="12" customFormat="1" ht="42.75" x14ac:dyDescent="0.2">
      <c r="A173" s="47" t="s">
        <v>34</v>
      </c>
      <c r="B173" s="49" t="s">
        <v>12</v>
      </c>
      <c r="C173" s="49" t="s">
        <v>122</v>
      </c>
      <c r="D173" s="49" t="s">
        <v>29</v>
      </c>
      <c r="E173" s="49" t="s">
        <v>30</v>
      </c>
      <c r="F173" s="69">
        <f t="shared" si="10"/>
        <v>0.41249999999999998</v>
      </c>
      <c r="G173" s="69">
        <f t="shared" si="11"/>
        <v>0.41249999999999998</v>
      </c>
      <c r="H173" s="99">
        <v>3.3</v>
      </c>
      <c r="I173" s="69">
        <v>0.125</v>
      </c>
      <c r="J173" s="69">
        <v>0.125</v>
      </c>
      <c r="K173" s="47" t="s">
        <v>173</v>
      </c>
      <c r="L173" s="15"/>
      <c r="S173" s="16"/>
    </row>
    <row r="174" spans="1:19" s="12" customFormat="1" ht="28.5" x14ac:dyDescent="0.2">
      <c r="A174" s="47" t="s">
        <v>34</v>
      </c>
      <c r="B174" s="49" t="s">
        <v>13</v>
      </c>
      <c r="C174" s="49" t="s">
        <v>122</v>
      </c>
      <c r="D174" s="49" t="s">
        <v>29</v>
      </c>
      <c r="E174" s="49" t="s">
        <v>30</v>
      </c>
      <c r="F174" s="69">
        <f t="shared" si="10"/>
        <v>0.2205</v>
      </c>
      <c r="G174" s="69">
        <f t="shared" si="11"/>
        <v>0.2205</v>
      </c>
      <c r="H174" s="99">
        <v>4.5</v>
      </c>
      <c r="I174" s="69">
        <v>4.9000000000000002E-2</v>
      </c>
      <c r="J174" s="99">
        <v>4.9000000000000002E-2</v>
      </c>
      <c r="K174" s="100" t="s">
        <v>175</v>
      </c>
      <c r="L174" s="15"/>
      <c r="S174" s="16"/>
    </row>
    <row r="175" spans="1:19" s="12" customFormat="1" ht="28.5" x14ac:dyDescent="0.2">
      <c r="A175" s="47" t="s">
        <v>34</v>
      </c>
      <c r="B175" s="49" t="s">
        <v>14</v>
      </c>
      <c r="C175" s="49" t="s">
        <v>122</v>
      </c>
      <c r="D175" s="49" t="s">
        <v>29</v>
      </c>
      <c r="E175" s="49" t="s">
        <v>30</v>
      </c>
      <c r="F175" s="69">
        <f t="shared" si="10"/>
        <v>0.30600000000000005</v>
      </c>
      <c r="G175" s="69">
        <f t="shared" si="11"/>
        <v>0.30600000000000005</v>
      </c>
      <c r="H175" s="99">
        <v>1.8</v>
      </c>
      <c r="I175" s="69">
        <v>0.17</v>
      </c>
      <c r="J175" s="69">
        <v>0.17</v>
      </c>
      <c r="K175" s="47" t="s">
        <v>133</v>
      </c>
      <c r="L175" s="15"/>
      <c r="S175" s="16"/>
    </row>
    <row r="176" spans="1:19" s="12" customFormat="1" ht="28.5" x14ac:dyDescent="0.2">
      <c r="A176" s="47" t="s">
        <v>34</v>
      </c>
      <c r="B176" s="49" t="s">
        <v>15</v>
      </c>
      <c r="C176" s="49" t="s">
        <v>122</v>
      </c>
      <c r="D176" s="49" t="s">
        <v>29</v>
      </c>
      <c r="E176" s="49" t="s">
        <v>30</v>
      </c>
      <c r="F176" s="69">
        <f t="shared" si="10"/>
        <v>0.30600000000000005</v>
      </c>
      <c r="G176" s="69">
        <f t="shared" si="11"/>
        <v>0.30600000000000005</v>
      </c>
      <c r="H176" s="99">
        <v>1.8</v>
      </c>
      <c r="I176" s="69">
        <v>0.17</v>
      </c>
      <c r="J176" s="69">
        <v>0.17</v>
      </c>
      <c r="K176" s="47" t="s">
        <v>133</v>
      </c>
      <c r="L176" s="15"/>
      <c r="S176" s="16"/>
    </row>
    <row r="177" spans="1:19" s="12" customFormat="1" ht="28.5" x14ac:dyDescent="0.2">
      <c r="A177" s="47" t="s">
        <v>34</v>
      </c>
      <c r="B177" s="49" t="s">
        <v>83</v>
      </c>
      <c r="C177" s="49" t="s">
        <v>122</v>
      </c>
      <c r="D177" s="49" t="s">
        <v>29</v>
      </c>
      <c r="E177" s="49" t="s">
        <v>30</v>
      </c>
      <c r="F177" s="121">
        <f t="shared" si="10"/>
        <v>1.31</v>
      </c>
      <c r="G177" s="121">
        <f t="shared" si="11"/>
        <v>1.31</v>
      </c>
      <c r="H177" s="122">
        <v>1</v>
      </c>
      <c r="I177" s="121">
        <v>1.31</v>
      </c>
      <c r="J177" s="121">
        <v>1.31</v>
      </c>
      <c r="K177" s="47" t="s">
        <v>181</v>
      </c>
      <c r="L177" s="15"/>
      <c r="M177" s="14"/>
      <c r="N177" s="14"/>
    </row>
    <row r="178" spans="1:19" s="12" customFormat="1" ht="42.75" hidden="1" x14ac:dyDescent="0.2">
      <c r="A178" s="47" t="s">
        <v>34</v>
      </c>
      <c r="B178" s="49" t="s">
        <v>21</v>
      </c>
      <c r="C178" s="49" t="s">
        <v>122</v>
      </c>
      <c r="D178" s="49" t="s">
        <v>29</v>
      </c>
      <c r="E178" s="49" t="s">
        <v>58</v>
      </c>
      <c r="F178" s="49">
        <f t="shared" si="10"/>
        <v>0.14299999999999999</v>
      </c>
      <c r="G178" s="49">
        <f t="shared" si="11"/>
        <v>0.14299999999999999</v>
      </c>
      <c r="H178" s="99">
        <v>1</v>
      </c>
      <c r="I178" s="107">
        <v>0.14299999999999999</v>
      </c>
      <c r="J178" s="107">
        <v>0.14299999999999999</v>
      </c>
      <c r="K178" s="47" t="s">
        <v>156</v>
      </c>
      <c r="L178" s="15"/>
      <c r="S178" s="16"/>
    </row>
    <row r="179" spans="1:19" s="12" customFormat="1" hidden="1" x14ac:dyDescent="0.2">
      <c r="A179" s="47" t="s">
        <v>34</v>
      </c>
      <c r="B179" s="49" t="s">
        <v>22</v>
      </c>
      <c r="C179" s="49" t="s">
        <v>122</v>
      </c>
      <c r="D179" s="49" t="s">
        <v>29</v>
      </c>
      <c r="E179" s="49" t="s">
        <v>58</v>
      </c>
      <c r="F179" s="49">
        <f t="shared" si="10"/>
        <v>7.4999999999999997E-2</v>
      </c>
      <c r="G179" s="49">
        <f t="shared" si="11"/>
        <v>7.4999999999999997E-2</v>
      </c>
      <c r="H179" s="99">
        <v>1</v>
      </c>
      <c r="I179" s="107">
        <v>7.4999999999999997E-2</v>
      </c>
      <c r="J179" s="107">
        <v>7.4999999999999997E-2</v>
      </c>
      <c r="K179" s="100" t="s">
        <v>154</v>
      </c>
      <c r="L179" s="15"/>
      <c r="S179" s="16"/>
    </row>
    <row r="180" spans="1:19" s="12" customFormat="1" hidden="1" x14ac:dyDescent="0.2">
      <c r="A180" s="47" t="s">
        <v>34</v>
      </c>
      <c r="B180" s="49" t="s">
        <v>25</v>
      </c>
      <c r="C180" s="49" t="s">
        <v>122</v>
      </c>
      <c r="D180" s="49" t="s">
        <v>29</v>
      </c>
      <c r="E180" s="49" t="s">
        <v>58</v>
      </c>
      <c r="F180" s="49">
        <f t="shared" si="10"/>
        <v>1.7999999999999999E-2</v>
      </c>
      <c r="G180" s="49">
        <f t="shared" si="11"/>
        <v>1.7999999999999999E-2</v>
      </c>
      <c r="H180" s="99">
        <v>1</v>
      </c>
      <c r="I180" s="107">
        <v>1.7999999999999999E-2</v>
      </c>
      <c r="J180" s="107">
        <v>1.7999999999999999E-2</v>
      </c>
      <c r="K180" s="47" t="s">
        <v>154</v>
      </c>
      <c r="L180" s="15"/>
      <c r="S180" s="16"/>
    </row>
    <row r="181" spans="1:19" s="12" customFormat="1" ht="28.5" x14ac:dyDescent="0.2">
      <c r="A181" s="47" t="s">
        <v>34</v>
      </c>
      <c r="B181" s="49" t="s">
        <v>8</v>
      </c>
      <c r="C181" s="49" t="s">
        <v>122</v>
      </c>
      <c r="D181" s="49" t="s">
        <v>6</v>
      </c>
      <c r="E181" s="49" t="s">
        <v>30</v>
      </c>
      <c r="F181" s="69">
        <f t="shared" si="10"/>
        <v>0.32721951219512202</v>
      </c>
      <c r="G181" s="69">
        <f t="shared" si="11"/>
        <v>0.32721951219512202</v>
      </c>
      <c r="H181" s="99">
        <v>1</v>
      </c>
      <c r="I181" s="69">
        <v>0.32721951219512202</v>
      </c>
      <c r="J181" s="69">
        <v>0.32721951219512202</v>
      </c>
      <c r="K181" s="47" t="s">
        <v>231</v>
      </c>
      <c r="L181" s="15"/>
      <c r="S181" s="16"/>
    </row>
    <row r="182" spans="1:19" s="12" customFormat="1" ht="28.5" x14ac:dyDescent="0.2">
      <c r="A182" s="47" t="s">
        <v>34</v>
      </c>
      <c r="B182" s="49" t="s">
        <v>9</v>
      </c>
      <c r="C182" s="49" t="s">
        <v>122</v>
      </c>
      <c r="D182" s="49" t="s">
        <v>6</v>
      </c>
      <c r="E182" s="49" t="s">
        <v>30</v>
      </c>
      <c r="F182" s="69">
        <f t="shared" si="10"/>
        <v>0.32721951219512202</v>
      </c>
      <c r="G182" s="69">
        <f t="shared" si="11"/>
        <v>0.32721951219512202</v>
      </c>
      <c r="H182" s="99">
        <v>1</v>
      </c>
      <c r="I182" s="69">
        <v>0.32721951219512202</v>
      </c>
      <c r="J182" s="69">
        <v>0.32721951219512202</v>
      </c>
      <c r="K182" s="47" t="s">
        <v>231</v>
      </c>
      <c r="L182" s="15"/>
      <c r="S182" s="16"/>
    </row>
    <row r="183" spans="1:19" s="12" customFormat="1" x14ac:dyDescent="0.2">
      <c r="A183" s="47" t="s">
        <v>34</v>
      </c>
      <c r="B183" s="49" t="s">
        <v>56</v>
      </c>
      <c r="C183" s="49" t="s">
        <v>122</v>
      </c>
      <c r="D183" s="49" t="s">
        <v>6</v>
      </c>
      <c r="E183" s="49" t="s">
        <v>58</v>
      </c>
      <c r="F183" s="49">
        <f t="shared" si="10"/>
        <v>0</v>
      </c>
      <c r="G183" s="49">
        <f t="shared" si="11"/>
        <v>0</v>
      </c>
      <c r="H183" s="99">
        <v>1</v>
      </c>
      <c r="I183" s="102">
        <v>0</v>
      </c>
      <c r="J183" s="102">
        <v>0</v>
      </c>
      <c r="K183" s="47" t="s">
        <v>160</v>
      </c>
      <c r="L183" s="15"/>
      <c r="S183" s="16"/>
    </row>
    <row r="184" spans="1:19" s="12" customFormat="1" x14ac:dyDescent="0.2">
      <c r="A184" s="47" t="s">
        <v>34</v>
      </c>
      <c r="B184" s="49" t="s">
        <v>10</v>
      </c>
      <c r="C184" s="49" t="s">
        <v>122</v>
      </c>
      <c r="D184" s="49" t="s">
        <v>6</v>
      </c>
      <c r="E184" s="49" t="s">
        <v>30</v>
      </c>
      <c r="F184" s="69">
        <f t="shared" si="10"/>
        <v>0.77400000000000002</v>
      </c>
      <c r="G184" s="69">
        <f t="shared" si="11"/>
        <v>0.77400000000000002</v>
      </c>
      <c r="H184" s="99">
        <v>1</v>
      </c>
      <c r="I184" s="69">
        <v>0.77400000000000002</v>
      </c>
      <c r="J184" s="99">
        <v>0.77400000000000002</v>
      </c>
      <c r="K184" s="47" t="s">
        <v>177</v>
      </c>
      <c r="L184" s="15"/>
      <c r="S184" s="16"/>
    </row>
    <row r="185" spans="1:19" s="12" customFormat="1" x14ac:dyDescent="0.2">
      <c r="A185" s="47" t="s">
        <v>34</v>
      </c>
      <c r="B185" s="49" t="s">
        <v>11</v>
      </c>
      <c r="C185" s="49" t="s">
        <v>122</v>
      </c>
      <c r="D185" s="49" t="s">
        <v>6</v>
      </c>
      <c r="E185" s="49" t="s">
        <v>30</v>
      </c>
      <c r="F185" s="69">
        <f t="shared" si="10"/>
        <v>0.77400000000000002</v>
      </c>
      <c r="G185" s="69">
        <f t="shared" si="11"/>
        <v>0.77400000000000002</v>
      </c>
      <c r="H185" s="99">
        <v>1</v>
      </c>
      <c r="I185" s="69">
        <v>0.77400000000000002</v>
      </c>
      <c r="J185" s="69">
        <v>0.77400000000000002</v>
      </c>
      <c r="K185" s="47" t="s">
        <v>177</v>
      </c>
      <c r="L185" s="15"/>
      <c r="S185" s="16"/>
    </row>
    <row r="186" spans="1:19" s="12" customFormat="1" ht="42.75" x14ac:dyDescent="0.2">
      <c r="A186" s="47" t="s">
        <v>34</v>
      </c>
      <c r="B186" s="49" t="s">
        <v>12</v>
      </c>
      <c r="C186" s="49" t="s">
        <v>122</v>
      </c>
      <c r="D186" s="49" t="s">
        <v>6</v>
      </c>
      <c r="E186" s="49" t="s">
        <v>30</v>
      </c>
      <c r="F186" s="69">
        <f t="shared" si="10"/>
        <v>0.41249999999999998</v>
      </c>
      <c r="G186" s="69">
        <f t="shared" si="11"/>
        <v>0.41249999999999998</v>
      </c>
      <c r="H186" s="99">
        <v>3.3</v>
      </c>
      <c r="I186" s="69">
        <v>0.125</v>
      </c>
      <c r="J186" s="69">
        <v>0.125</v>
      </c>
      <c r="K186" s="47" t="s">
        <v>173</v>
      </c>
      <c r="L186" s="15"/>
      <c r="S186" s="16"/>
    </row>
    <row r="187" spans="1:19" s="12" customFormat="1" ht="28.5" x14ac:dyDescent="0.2">
      <c r="A187" s="47" t="s">
        <v>34</v>
      </c>
      <c r="B187" s="49" t="s">
        <v>13</v>
      </c>
      <c r="C187" s="49" t="s">
        <v>122</v>
      </c>
      <c r="D187" s="49" t="s">
        <v>6</v>
      </c>
      <c r="E187" s="49" t="s">
        <v>30</v>
      </c>
      <c r="F187" s="69">
        <f t="shared" si="10"/>
        <v>0.2205</v>
      </c>
      <c r="G187" s="69">
        <f t="shared" si="11"/>
        <v>0.2205</v>
      </c>
      <c r="H187" s="99">
        <v>4.5</v>
      </c>
      <c r="I187" s="69">
        <v>4.9000000000000002E-2</v>
      </c>
      <c r="J187" s="69">
        <v>4.9000000000000002E-2</v>
      </c>
      <c r="K187" s="100" t="s">
        <v>175</v>
      </c>
      <c r="L187" s="15"/>
      <c r="S187" s="16"/>
    </row>
    <row r="188" spans="1:19" s="12" customFormat="1" ht="28.5" x14ac:dyDescent="0.2">
      <c r="A188" s="47" t="s">
        <v>34</v>
      </c>
      <c r="B188" s="49" t="s">
        <v>14</v>
      </c>
      <c r="C188" s="49" t="s">
        <v>122</v>
      </c>
      <c r="D188" s="49" t="s">
        <v>6</v>
      </c>
      <c r="E188" s="49" t="s">
        <v>30</v>
      </c>
      <c r="F188" s="69">
        <f t="shared" si="10"/>
        <v>0.30600000000000005</v>
      </c>
      <c r="G188" s="69">
        <f t="shared" si="11"/>
        <v>0.30600000000000005</v>
      </c>
      <c r="H188" s="99">
        <v>1.8</v>
      </c>
      <c r="I188" s="69">
        <v>0.17</v>
      </c>
      <c r="J188" s="69">
        <v>0.17</v>
      </c>
      <c r="K188" s="47" t="s">
        <v>133</v>
      </c>
      <c r="L188" s="15"/>
      <c r="S188" s="16"/>
    </row>
    <row r="189" spans="1:19" s="12" customFormat="1" ht="28.5" x14ac:dyDescent="0.2">
      <c r="A189" s="47" t="s">
        <v>34</v>
      </c>
      <c r="B189" s="49" t="s">
        <v>15</v>
      </c>
      <c r="C189" s="49" t="s">
        <v>122</v>
      </c>
      <c r="D189" s="49" t="s">
        <v>6</v>
      </c>
      <c r="E189" s="49" t="s">
        <v>30</v>
      </c>
      <c r="F189" s="69">
        <f t="shared" si="10"/>
        <v>0.30600000000000005</v>
      </c>
      <c r="G189" s="69">
        <f t="shared" si="11"/>
        <v>0.30600000000000005</v>
      </c>
      <c r="H189" s="99">
        <v>1.8</v>
      </c>
      <c r="I189" s="69">
        <v>0.17</v>
      </c>
      <c r="J189" s="69">
        <v>0.17</v>
      </c>
      <c r="K189" s="47" t="s">
        <v>133</v>
      </c>
      <c r="L189" s="15"/>
      <c r="S189" s="16"/>
    </row>
    <row r="190" spans="1:19" s="12" customFormat="1" ht="28.5" x14ac:dyDescent="0.2">
      <c r="A190" s="47" t="s">
        <v>34</v>
      </c>
      <c r="B190" s="49" t="s">
        <v>83</v>
      </c>
      <c r="C190" s="49" t="s">
        <v>122</v>
      </c>
      <c r="D190" s="49" t="s">
        <v>6</v>
      </c>
      <c r="E190" s="49" t="s">
        <v>30</v>
      </c>
      <c r="F190" s="121">
        <f t="shared" si="10"/>
        <v>1.69</v>
      </c>
      <c r="G190" s="121">
        <f t="shared" si="11"/>
        <v>1.69</v>
      </c>
      <c r="H190" s="122">
        <v>1</v>
      </c>
      <c r="I190" s="121">
        <v>1.69</v>
      </c>
      <c r="J190" s="121">
        <v>1.69</v>
      </c>
      <c r="K190" s="47" t="s">
        <v>181</v>
      </c>
      <c r="L190" s="15"/>
      <c r="M190" s="14"/>
      <c r="N190" s="14"/>
    </row>
    <row r="191" spans="1:19" s="12" customFormat="1" ht="42.75" hidden="1" x14ac:dyDescent="0.2">
      <c r="A191" s="47" t="s">
        <v>34</v>
      </c>
      <c r="B191" s="49" t="s">
        <v>21</v>
      </c>
      <c r="C191" s="49" t="s">
        <v>122</v>
      </c>
      <c r="D191" s="49" t="s">
        <v>6</v>
      </c>
      <c r="E191" s="49" t="s">
        <v>58</v>
      </c>
      <c r="F191" s="49">
        <f t="shared" si="10"/>
        <v>0.14299999999999999</v>
      </c>
      <c r="G191" s="49">
        <f t="shared" si="11"/>
        <v>0.14299999999999999</v>
      </c>
      <c r="H191" s="99">
        <v>1</v>
      </c>
      <c r="I191" s="107">
        <v>0.14299999999999999</v>
      </c>
      <c r="J191" s="107">
        <v>0.14299999999999999</v>
      </c>
      <c r="K191" s="47" t="s">
        <v>156</v>
      </c>
      <c r="L191" s="15"/>
      <c r="S191" s="16"/>
    </row>
    <row r="192" spans="1:19" s="12" customFormat="1" hidden="1" x14ac:dyDescent="0.2">
      <c r="A192" s="47" t="s">
        <v>34</v>
      </c>
      <c r="B192" s="49" t="s">
        <v>22</v>
      </c>
      <c r="C192" s="49" t="s">
        <v>122</v>
      </c>
      <c r="D192" s="49" t="s">
        <v>6</v>
      </c>
      <c r="E192" s="49" t="s">
        <v>58</v>
      </c>
      <c r="F192" s="49">
        <f t="shared" si="10"/>
        <v>7.4999999999999997E-2</v>
      </c>
      <c r="G192" s="49">
        <f t="shared" si="11"/>
        <v>7.4999999999999997E-2</v>
      </c>
      <c r="H192" s="99">
        <v>1</v>
      </c>
      <c r="I192" s="107">
        <v>7.4999999999999997E-2</v>
      </c>
      <c r="J192" s="107">
        <v>7.4999999999999997E-2</v>
      </c>
      <c r="K192" s="100" t="s">
        <v>154</v>
      </c>
      <c r="L192" s="15"/>
      <c r="S192" s="16"/>
    </row>
    <row r="193" spans="1:19" s="12" customFormat="1" hidden="1" x14ac:dyDescent="0.2">
      <c r="A193" s="47" t="s">
        <v>34</v>
      </c>
      <c r="B193" s="49" t="s">
        <v>25</v>
      </c>
      <c r="C193" s="49" t="s">
        <v>122</v>
      </c>
      <c r="D193" s="49" t="s">
        <v>6</v>
      </c>
      <c r="E193" s="49" t="s">
        <v>58</v>
      </c>
      <c r="F193" s="49">
        <f t="shared" si="10"/>
        <v>1.7999999999999999E-2</v>
      </c>
      <c r="G193" s="49">
        <f t="shared" si="11"/>
        <v>1.7999999999999999E-2</v>
      </c>
      <c r="H193" s="99">
        <v>1</v>
      </c>
      <c r="I193" s="107">
        <v>1.7999999999999999E-2</v>
      </c>
      <c r="J193" s="107">
        <v>1.7999999999999999E-2</v>
      </c>
      <c r="K193" s="47" t="s">
        <v>154</v>
      </c>
      <c r="L193" s="15"/>
      <c r="S193" s="16"/>
    </row>
    <row r="194" spans="1:19" s="12" customFormat="1" ht="28.5" x14ac:dyDescent="0.2">
      <c r="A194" s="47" t="s">
        <v>34</v>
      </c>
      <c r="B194" s="49" t="s">
        <v>84</v>
      </c>
      <c r="C194" s="49" t="s">
        <v>122</v>
      </c>
      <c r="D194" s="49" t="s">
        <v>29</v>
      </c>
      <c r="E194" s="49" t="s">
        <v>30</v>
      </c>
      <c r="F194" s="121">
        <f t="shared" si="10"/>
        <v>1.31</v>
      </c>
      <c r="G194" s="121">
        <f t="shared" si="11"/>
        <v>1.31</v>
      </c>
      <c r="H194" s="122">
        <v>1</v>
      </c>
      <c r="I194" s="121">
        <v>1.31</v>
      </c>
      <c r="J194" s="121">
        <v>1.31</v>
      </c>
      <c r="K194" s="47" t="s">
        <v>181</v>
      </c>
      <c r="L194" s="15"/>
      <c r="M194" s="14"/>
      <c r="N194" s="14"/>
    </row>
    <row r="195" spans="1:19" s="12" customFormat="1" ht="28.5" x14ac:dyDescent="0.2">
      <c r="A195" s="47" t="s">
        <v>34</v>
      </c>
      <c r="B195" s="49" t="s">
        <v>84</v>
      </c>
      <c r="C195" s="49" t="s">
        <v>122</v>
      </c>
      <c r="D195" s="49" t="s">
        <v>6</v>
      </c>
      <c r="E195" s="49" t="s">
        <v>30</v>
      </c>
      <c r="F195" s="121">
        <f t="shared" si="10"/>
        <v>1.69</v>
      </c>
      <c r="G195" s="121">
        <f t="shared" si="11"/>
        <v>1.69</v>
      </c>
      <c r="H195" s="122">
        <v>1</v>
      </c>
      <c r="I195" s="121">
        <v>1.69</v>
      </c>
      <c r="J195" s="121">
        <v>1.69</v>
      </c>
      <c r="K195" s="47" t="s">
        <v>181</v>
      </c>
      <c r="L195" s="15"/>
      <c r="M195" s="14"/>
      <c r="N195" s="14"/>
    </row>
    <row r="196" spans="1:19" s="12" customFormat="1" ht="28.5" x14ac:dyDescent="0.2">
      <c r="A196" s="47" t="s">
        <v>34</v>
      </c>
      <c r="B196" s="49" t="s">
        <v>8</v>
      </c>
      <c r="C196" s="49" t="s">
        <v>53</v>
      </c>
      <c r="D196" s="49" t="s">
        <v>29</v>
      </c>
      <c r="E196" s="49" t="s">
        <v>30</v>
      </c>
      <c r="F196" s="69">
        <f t="shared" ref="F196:F251" si="12">PRODUCT($H196,I196)</f>
        <v>0.387146341</v>
      </c>
      <c r="G196" s="69">
        <f t="shared" ref="G196:G251" si="13">PRODUCT($H196,J196)</f>
        <v>0.387146341</v>
      </c>
      <c r="H196" s="99">
        <v>1</v>
      </c>
      <c r="I196" s="69">
        <v>0.387146341</v>
      </c>
      <c r="J196" s="69">
        <v>0.387146341</v>
      </c>
      <c r="K196" s="47" t="s">
        <v>231</v>
      </c>
      <c r="L196" s="15"/>
      <c r="S196" s="16"/>
    </row>
    <row r="197" spans="1:19" s="12" customFormat="1" ht="28.5" x14ac:dyDescent="0.2">
      <c r="A197" s="47" t="s">
        <v>34</v>
      </c>
      <c r="B197" s="49" t="s">
        <v>9</v>
      </c>
      <c r="C197" s="49" t="s">
        <v>53</v>
      </c>
      <c r="D197" s="49" t="s">
        <v>29</v>
      </c>
      <c r="E197" s="49" t="s">
        <v>30</v>
      </c>
      <c r="F197" s="69">
        <f t="shared" si="12"/>
        <v>0.387146341</v>
      </c>
      <c r="G197" s="69">
        <f t="shared" si="13"/>
        <v>0.387146341</v>
      </c>
      <c r="H197" s="99">
        <v>1</v>
      </c>
      <c r="I197" s="69">
        <v>0.387146341</v>
      </c>
      <c r="J197" s="69">
        <v>0.387146341</v>
      </c>
      <c r="K197" s="47" t="s">
        <v>231</v>
      </c>
      <c r="L197" s="15"/>
      <c r="S197" s="16"/>
    </row>
    <row r="198" spans="1:19" s="12" customFormat="1" x14ac:dyDescent="0.2">
      <c r="A198" s="47" t="s">
        <v>34</v>
      </c>
      <c r="B198" s="49" t="s">
        <v>56</v>
      </c>
      <c r="C198" s="49" t="s">
        <v>53</v>
      </c>
      <c r="D198" s="49" t="s">
        <v>29</v>
      </c>
      <c r="E198" s="49" t="s">
        <v>58</v>
      </c>
      <c r="F198" s="49">
        <f t="shared" si="12"/>
        <v>0</v>
      </c>
      <c r="G198" s="49">
        <f t="shared" si="13"/>
        <v>0</v>
      </c>
      <c r="H198" s="99">
        <v>1</v>
      </c>
      <c r="I198" s="102">
        <v>0</v>
      </c>
      <c r="J198" s="99">
        <v>0</v>
      </c>
      <c r="K198" s="47" t="s">
        <v>160</v>
      </c>
      <c r="L198" s="15"/>
      <c r="S198" s="16"/>
    </row>
    <row r="199" spans="1:19" s="12" customFormat="1" x14ac:dyDescent="0.2">
      <c r="A199" s="47" t="s">
        <v>34</v>
      </c>
      <c r="B199" s="49" t="s">
        <v>10</v>
      </c>
      <c r="C199" s="49" t="s">
        <v>53</v>
      </c>
      <c r="D199" s="49" t="s">
        <v>29</v>
      </c>
      <c r="E199" s="49" t="s">
        <v>30</v>
      </c>
      <c r="F199" s="69">
        <f t="shared" si="12"/>
        <v>0.77400000000000002</v>
      </c>
      <c r="G199" s="69">
        <f t="shared" si="13"/>
        <v>0.77400000000000002</v>
      </c>
      <c r="H199" s="99">
        <v>1</v>
      </c>
      <c r="I199" s="69">
        <v>0.77400000000000002</v>
      </c>
      <c r="J199" s="99">
        <v>0.77400000000000002</v>
      </c>
      <c r="K199" s="47" t="s">
        <v>177</v>
      </c>
      <c r="L199" s="15"/>
      <c r="S199" s="16"/>
    </row>
    <row r="200" spans="1:19" s="12" customFormat="1" x14ac:dyDescent="0.2">
      <c r="A200" s="47" t="s">
        <v>34</v>
      </c>
      <c r="B200" s="49" t="s">
        <v>11</v>
      </c>
      <c r="C200" s="49" t="s">
        <v>53</v>
      </c>
      <c r="D200" s="49" t="s">
        <v>29</v>
      </c>
      <c r="E200" s="49" t="s">
        <v>30</v>
      </c>
      <c r="F200" s="69">
        <f t="shared" si="12"/>
        <v>0.77400000000000002</v>
      </c>
      <c r="G200" s="69">
        <f t="shared" si="13"/>
        <v>0.77400000000000002</v>
      </c>
      <c r="H200" s="99">
        <v>1</v>
      </c>
      <c r="I200" s="69">
        <v>0.77400000000000002</v>
      </c>
      <c r="J200" s="99">
        <v>0.77400000000000002</v>
      </c>
      <c r="K200" s="47" t="s">
        <v>177</v>
      </c>
      <c r="L200" s="15"/>
      <c r="S200" s="16"/>
    </row>
    <row r="201" spans="1:19" s="12" customFormat="1" ht="42.75" x14ac:dyDescent="0.2">
      <c r="A201" s="47" t="s">
        <v>34</v>
      </c>
      <c r="B201" s="49" t="s">
        <v>12</v>
      </c>
      <c r="C201" s="49" t="s">
        <v>53</v>
      </c>
      <c r="D201" s="49" t="s">
        <v>29</v>
      </c>
      <c r="E201" s="49" t="s">
        <v>30</v>
      </c>
      <c r="F201" s="69">
        <f t="shared" si="12"/>
        <v>0.41249999999999998</v>
      </c>
      <c r="G201" s="69">
        <f t="shared" si="13"/>
        <v>0.41249999999999998</v>
      </c>
      <c r="H201" s="99">
        <v>3.3</v>
      </c>
      <c r="I201" s="69">
        <v>0.125</v>
      </c>
      <c r="J201" s="69">
        <v>0.125</v>
      </c>
      <c r="K201" s="47" t="s">
        <v>173</v>
      </c>
      <c r="L201" s="15"/>
      <c r="S201" s="16"/>
    </row>
    <row r="202" spans="1:19" s="12" customFormat="1" ht="28.5" x14ac:dyDescent="0.2">
      <c r="A202" s="47" t="s">
        <v>34</v>
      </c>
      <c r="B202" s="49" t="s">
        <v>13</v>
      </c>
      <c r="C202" s="49" t="s">
        <v>53</v>
      </c>
      <c r="D202" s="49" t="s">
        <v>29</v>
      </c>
      <c r="E202" s="49" t="s">
        <v>30</v>
      </c>
      <c r="F202" s="69">
        <f t="shared" si="12"/>
        <v>0.2205</v>
      </c>
      <c r="G202" s="69">
        <f t="shared" si="13"/>
        <v>0.2205</v>
      </c>
      <c r="H202" s="99">
        <v>4.5</v>
      </c>
      <c r="I202" s="69">
        <v>4.9000000000000002E-2</v>
      </c>
      <c r="J202" s="99">
        <v>4.9000000000000002E-2</v>
      </c>
      <c r="K202" s="100" t="s">
        <v>175</v>
      </c>
      <c r="L202" s="15"/>
      <c r="S202" s="16"/>
    </row>
    <row r="203" spans="1:19" s="12" customFormat="1" ht="28.5" x14ac:dyDescent="0.2">
      <c r="A203" s="47" t="s">
        <v>34</v>
      </c>
      <c r="B203" s="49" t="s">
        <v>14</v>
      </c>
      <c r="C203" s="49" t="s">
        <v>53</v>
      </c>
      <c r="D203" s="49" t="s">
        <v>29</v>
      </c>
      <c r="E203" s="49" t="s">
        <v>30</v>
      </c>
      <c r="F203" s="69">
        <f t="shared" si="12"/>
        <v>0.30600000000000005</v>
      </c>
      <c r="G203" s="69">
        <f t="shared" si="13"/>
        <v>0.30600000000000005</v>
      </c>
      <c r="H203" s="99">
        <v>1.8</v>
      </c>
      <c r="I203" s="69">
        <v>0.17</v>
      </c>
      <c r="J203" s="69">
        <v>0.17</v>
      </c>
      <c r="K203" s="47" t="s">
        <v>133</v>
      </c>
      <c r="L203" s="15"/>
      <c r="S203" s="16"/>
    </row>
    <row r="204" spans="1:19" s="12" customFormat="1" ht="28.5" x14ac:dyDescent="0.2">
      <c r="A204" s="47" t="s">
        <v>34</v>
      </c>
      <c r="B204" s="49" t="s">
        <v>15</v>
      </c>
      <c r="C204" s="49" t="s">
        <v>53</v>
      </c>
      <c r="D204" s="49" t="s">
        <v>29</v>
      </c>
      <c r="E204" s="49" t="s">
        <v>30</v>
      </c>
      <c r="F204" s="69">
        <f t="shared" si="12"/>
        <v>0.30600000000000005</v>
      </c>
      <c r="G204" s="69">
        <f t="shared" si="13"/>
        <v>0.30600000000000005</v>
      </c>
      <c r="H204" s="99">
        <v>1.8</v>
      </c>
      <c r="I204" s="69">
        <v>0.17</v>
      </c>
      <c r="J204" s="69">
        <v>0.17</v>
      </c>
      <c r="K204" s="47" t="s">
        <v>133</v>
      </c>
      <c r="L204" s="15"/>
      <c r="S204" s="16"/>
    </row>
    <row r="205" spans="1:19" s="12" customFormat="1" ht="57" x14ac:dyDescent="0.2">
      <c r="A205" s="47" t="s">
        <v>34</v>
      </c>
      <c r="B205" s="49" t="s">
        <v>83</v>
      </c>
      <c r="C205" s="49" t="s">
        <v>53</v>
      </c>
      <c r="D205" s="49" t="s">
        <v>29</v>
      </c>
      <c r="E205" s="49" t="s">
        <v>30</v>
      </c>
      <c r="F205" s="121">
        <f t="shared" si="12"/>
        <v>3.15</v>
      </c>
      <c r="G205" s="121">
        <f t="shared" si="13"/>
        <v>3.15</v>
      </c>
      <c r="H205" s="122">
        <v>1</v>
      </c>
      <c r="I205" s="121">
        <v>3.15</v>
      </c>
      <c r="J205" s="121">
        <v>3.15</v>
      </c>
      <c r="K205" s="47" t="s">
        <v>182</v>
      </c>
      <c r="L205" s="15"/>
      <c r="M205" s="14"/>
      <c r="N205" s="14"/>
    </row>
    <row r="206" spans="1:19" s="12" customFormat="1" ht="42.75" hidden="1" x14ac:dyDescent="0.2">
      <c r="A206" s="47" t="s">
        <v>34</v>
      </c>
      <c r="B206" s="49" t="s">
        <v>21</v>
      </c>
      <c r="C206" s="49" t="s">
        <v>53</v>
      </c>
      <c r="D206" s="49" t="s">
        <v>29</v>
      </c>
      <c r="E206" s="49" t="s">
        <v>58</v>
      </c>
      <c r="F206" s="49">
        <f t="shared" si="12"/>
        <v>0.14299999999999999</v>
      </c>
      <c r="G206" s="49">
        <f t="shared" si="13"/>
        <v>0.14299999999999999</v>
      </c>
      <c r="H206" s="99">
        <v>1</v>
      </c>
      <c r="I206" s="107">
        <v>0.14299999999999999</v>
      </c>
      <c r="J206" s="107">
        <v>0.14299999999999999</v>
      </c>
      <c r="K206" s="47" t="s">
        <v>156</v>
      </c>
      <c r="L206" s="15"/>
      <c r="S206" s="16"/>
    </row>
    <row r="207" spans="1:19" s="12" customFormat="1" hidden="1" x14ac:dyDescent="0.2">
      <c r="A207" s="47" t="s">
        <v>34</v>
      </c>
      <c r="B207" s="49" t="s">
        <v>22</v>
      </c>
      <c r="C207" s="49" t="s">
        <v>53</v>
      </c>
      <c r="D207" s="49" t="s">
        <v>29</v>
      </c>
      <c r="E207" s="49" t="s">
        <v>58</v>
      </c>
      <c r="F207" s="49">
        <f t="shared" si="12"/>
        <v>7.4999999999999997E-2</v>
      </c>
      <c r="G207" s="49">
        <f t="shared" si="13"/>
        <v>7.4999999999999997E-2</v>
      </c>
      <c r="H207" s="99">
        <v>1</v>
      </c>
      <c r="I207" s="107">
        <v>7.4999999999999997E-2</v>
      </c>
      <c r="J207" s="107">
        <v>7.4999999999999997E-2</v>
      </c>
      <c r="K207" s="108" t="s">
        <v>154</v>
      </c>
      <c r="L207" s="15"/>
      <c r="M207" s="14"/>
      <c r="N207" s="14"/>
    </row>
    <row r="208" spans="1:19" s="12" customFormat="1" ht="27" hidden="1" customHeight="1" x14ac:dyDescent="0.2">
      <c r="A208" s="47" t="s">
        <v>34</v>
      </c>
      <c r="B208" s="49" t="s">
        <v>25</v>
      </c>
      <c r="C208" s="49" t="s">
        <v>53</v>
      </c>
      <c r="D208" s="49" t="s">
        <v>29</v>
      </c>
      <c r="E208" s="49" t="s">
        <v>58</v>
      </c>
      <c r="F208" s="49">
        <f t="shared" si="12"/>
        <v>1.7999999999999999E-2</v>
      </c>
      <c r="G208" s="49">
        <f t="shared" si="13"/>
        <v>1.7999999999999999E-2</v>
      </c>
      <c r="H208" s="99">
        <v>1</v>
      </c>
      <c r="I208" s="107">
        <v>1.7999999999999999E-2</v>
      </c>
      <c r="J208" s="107">
        <v>1.7999999999999999E-2</v>
      </c>
      <c r="K208" s="47" t="s">
        <v>154</v>
      </c>
      <c r="L208" s="15"/>
      <c r="S208" s="16"/>
    </row>
    <row r="209" spans="1:19" s="12" customFormat="1" ht="28.5" x14ac:dyDescent="0.2">
      <c r="A209" s="47" t="s">
        <v>34</v>
      </c>
      <c r="B209" s="49" t="s">
        <v>8</v>
      </c>
      <c r="C209" s="49" t="s">
        <v>53</v>
      </c>
      <c r="D209" s="49" t="s">
        <v>6</v>
      </c>
      <c r="E209" s="49" t="s">
        <v>30</v>
      </c>
      <c r="F209" s="69">
        <f t="shared" si="12"/>
        <v>0.32721951219512202</v>
      </c>
      <c r="G209" s="69">
        <f t="shared" si="13"/>
        <v>0.32721951219512202</v>
      </c>
      <c r="H209" s="99">
        <v>1</v>
      </c>
      <c r="I209" s="69">
        <v>0.32721951219512202</v>
      </c>
      <c r="J209" s="69">
        <v>0.32721951219512202</v>
      </c>
      <c r="K209" s="47" t="s">
        <v>231</v>
      </c>
      <c r="L209" s="15"/>
      <c r="S209" s="16"/>
    </row>
    <row r="210" spans="1:19" s="12" customFormat="1" ht="28.5" x14ac:dyDescent="0.2">
      <c r="A210" s="47" t="s">
        <v>34</v>
      </c>
      <c r="B210" s="49" t="s">
        <v>9</v>
      </c>
      <c r="C210" s="49" t="s">
        <v>53</v>
      </c>
      <c r="D210" s="49" t="s">
        <v>6</v>
      </c>
      <c r="E210" s="49" t="s">
        <v>30</v>
      </c>
      <c r="F210" s="69">
        <f t="shared" si="12"/>
        <v>0.32721951219512202</v>
      </c>
      <c r="G210" s="69">
        <f t="shared" si="13"/>
        <v>0.32721951219512202</v>
      </c>
      <c r="H210" s="99">
        <v>1</v>
      </c>
      <c r="I210" s="69">
        <v>0.32721951219512202</v>
      </c>
      <c r="J210" s="69">
        <v>0.32721951219512202</v>
      </c>
      <c r="K210" s="47" t="s">
        <v>231</v>
      </c>
      <c r="L210" s="15"/>
      <c r="S210" s="16"/>
    </row>
    <row r="211" spans="1:19" s="12" customFormat="1" x14ac:dyDescent="0.2">
      <c r="A211" s="47" t="s">
        <v>34</v>
      </c>
      <c r="B211" s="49" t="s">
        <v>56</v>
      </c>
      <c r="C211" s="49" t="s">
        <v>53</v>
      </c>
      <c r="D211" s="49" t="s">
        <v>6</v>
      </c>
      <c r="E211" s="49" t="s">
        <v>58</v>
      </c>
      <c r="F211" s="49">
        <f t="shared" si="12"/>
        <v>0</v>
      </c>
      <c r="G211" s="49">
        <f t="shared" si="13"/>
        <v>0</v>
      </c>
      <c r="H211" s="99">
        <v>1</v>
      </c>
      <c r="I211" s="102">
        <v>0</v>
      </c>
      <c r="J211" s="102">
        <v>0</v>
      </c>
      <c r="K211" s="47" t="s">
        <v>160</v>
      </c>
      <c r="L211" s="15"/>
      <c r="S211" s="16"/>
    </row>
    <row r="212" spans="1:19" s="12" customFormat="1" x14ac:dyDescent="0.2">
      <c r="A212" s="47" t="s">
        <v>34</v>
      </c>
      <c r="B212" s="49" t="s">
        <v>10</v>
      </c>
      <c r="C212" s="49" t="s">
        <v>53</v>
      </c>
      <c r="D212" s="49" t="s">
        <v>6</v>
      </c>
      <c r="E212" s="49" t="s">
        <v>30</v>
      </c>
      <c r="F212" s="69">
        <f t="shared" si="12"/>
        <v>0.77400000000000002</v>
      </c>
      <c r="G212" s="69">
        <f t="shared" si="13"/>
        <v>0.77400000000000002</v>
      </c>
      <c r="H212" s="99">
        <v>1</v>
      </c>
      <c r="I212" s="69">
        <v>0.77400000000000002</v>
      </c>
      <c r="J212" s="99">
        <v>0.77400000000000002</v>
      </c>
      <c r="K212" s="47" t="s">
        <v>177</v>
      </c>
      <c r="L212" s="15"/>
      <c r="S212" s="16"/>
    </row>
    <row r="213" spans="1:19" s="12" customFormat="1" x14ac:dyDescent="0.2">
      <c r="A213" s="47" t="s">
        <v>34</v>
      </c>
      <c r="B213" s="49" t="s">
        <v>11</v>
      </c>
      <c r="C213" s="49" t="s">
        <v>53</v>
      </c>
      <c r="D213" s="49" t="s">
        <v>6</v>
      </c>
      <c r="E213" s="49" t="s">
        <v>30</v>
      </c>
      <c r="F213" s="69">
        <f t="shared" si="12"/>
        <v>0.77400000000000002</v>
      </c>
      <c r="G213" s="69">
        <f t="shared" si="13"/>
        <v>0.77400000000000002</v>
      </c>
      <c r="H213" s="99">
        <v>1</v>
      </c>
      <c r="I213" s="69">
        <v>0.77400000000000002</v>
      </c>
      <c r="J213" s="69">
        <v>0.77400000000000002</v>
      </c>
      <c r="K213" s="47" t="s">
        <v>177</v>
      </c>
      <c r="L213" s="15"/>
      <c r="S213" s="16"/>
    </row>
    <row r="214" spans="1:19" s="12" customFormat="1" ht="42.75" x14ac:dyDescent="0.2">
      <c r="A214" s="47" t="s">
        <v>34</v>
      </c>
      <c r="B214" s="49" t="s">
        <v>12</v>
      </c>
      <c r="C214" s="49" t="s">
        <v>53</v>
      </c>
      <c r="D214" s="49" t="s">
        <v>6</v>
      </c>
      <c r="E214" s="49" t="s">
        <v>30</v>
      </c>
      <c r="F214" s="69">
        <f t="shared" si="12"/>
        <v>0.41249999999999998</v>
      </c>
      <c r="G214" s="69">
        <f t="shared" si="13"/>
        <v>0.41249999999999998</v>
      </c>
      <c r="H214" s="99">
        <v>3.3</v>
      </c>
      <c r="I214" s="69">
        <v>0.125</v>
      </c>
      <c r="J214" s="69">
        <v>0.125</v>
      </c>
      <c r="K214" s="47" t="s">
        <v>173</v>
      </c>
      <c r="L214" s="15"/>
      <c r="S214" s="16"/>
    </row>
    <row r="215" spans="1:19" s="12" customFormat="1" ht="27" customHeight="1" x14ac:dyDescent="0.2">
      <c r="A215" s="47" t="s">
        <v>34</v>
      </c>
      <c r="B215" s="49" t="s">
        <v>13</v>
      </c>
      <c r="C215" s="49" t="s">
        <v>53</v>
      </c>
      <c r="D215" s="49" t="s">
        <v>6</v>
      </c>
      <c r="E215" s="49" t="s">
        <v>30</v>
      </c>
      <c r="F215" s="69">
        <f t="shared" si="12"/>
        <v>0.2205</v>
      </c>
      <c r="G215" s="69">
        <f t="shared" si="13"/>
        <v>0.2205</v>
      </c>
      <c r="H215" s="99">
        <v>4.5</v>
      </c>
      <c r="I215" s="69">
        <v>4.9000000000000002E-2</v>
      </c>
      <c r="J215" s="69">
        <v>4.9000000000000002E-2</v>
      </c>
      <c r="K215" s="100" t="s">
        <v>175</v>
      </c>
      <c r="L215" s="15"/>
      <c r="S215" s="16"/>
    </row>
    <row r="216" spans="1:19" s="12" customFormat="1" ht="28.5" x14ac:dyDescent="0.2">
      <c r="A216" s="47" t="s">
        <v>34</v>
      </c>
      <c r="B216" s="49" t="s">
        <v>14</v>
      </c>
      <c r="C216" s="49" t="s">
        <v>53</v>
      </c>
      <c r="D216" s="49" t="s">
        <v>6</v>
      </c>
      <c r="E216" s="49" t="s">
        <v>30</v>
      </c>
      <c r="F216" s="69">
        <f t="shared" si="12"/>
        <v>0.30600000000000005</v>
      </c>
      <c r="G216" s="69">
        <f t="shared" si="13"/>
        <v>0.30600000000000005</v>
      </c>
      <c r="H216" s="99">
        <v>1.8</v>
      </c>
      <c r="I216" s="69">
        <v>0.17</v>
      </c>
      <c r="J216" s="69">
        <v>0.17</v>
      </c>
      <c r="K216" s="47" t="s">
        <v>133</v>
      </c>
      <c r="L216" s="15"/>
      <c r="S216" s="16"/>
    </row>
    <row r="217" spans="1:19" s="12" customFormat="1" ht="28.5" x14ac:dyDescent="0.2">
      <c r="A217" s="47" t="s">
        <v>34</v>
      </c>
      <c r="B217" s="49" t="s">
        <v>15</v>
      </c>
      <c r="C217" s="49" t="s">
        <v>53</v>
      </c>
      <c r="D217" s="49" t="s">
        <v>6</v>
      </c>
      <c r="E217" s="49" t="s">
        <v>30</v>
      </c>
      <c r="F217" s="69">
        <f t="shared" si="12"/>
        <v>0.30600000000000005</v>
      </c>
      <c r="G217" s="69">
        <f t="shared" si="13"/>
        <v>0.30600000000000005</v>
      </c>
      <c r="H217" s="99">
        <v>1.8</v>
      </c>
      <c r="I217" s="69">
        <v>0.17</v>
      </c>
      <c r="J217" s="69">
        <v>0.17</v>
      </c>
      <c r="K217" s="47" t="s">
        <v>133</v>
      </c>
      <c r="L217" s="15"/>
      <c r="S217" s="16"/>
    </row>
    <row r="218" spans="1:19" s="12" customFormat="1" ht="57" x14ac:dyDescent="0.2">
      <c r="A218" s="47" t="s">
        <v>34</v>
      </c>
      <c r="B218" s="49" t="s">
        <v>83</v>
      </c>
      <c r="C218" s="49" t="s">
        <v>53</v>
      </c>
      <c r="D218" s="49" t="s">
        <v>6</v>
      </c>
      <c r="E218" s="49" t="s">
        <v>30</v>
      </c>
      <c r="F218" s="121">
        <f t="shared" si="12"/>
        <v>3.15</v>
      </c>
      <c r="G218" s="121">
        <f t="shared" si="13"/>
        <v>3.15</v>
      </c>
      <c r="H218" s="122">
        <v>1</v>
      </c>
      <c r="I218" s="121">
        <v>3.15</v>
      </c>
      <c r="J218" s="121">
        <v>3.15</v>
      </c>
      <c r="K218" s="47" t="s">
        <v>182</v>
      </c>
      <c r="L218" s="15"/>
      <c r="M218" s="14"/>
      <c r="N218" s="14"/>
    </row>
    <row r="219" spans="1:19" s="12" customFormat="1" ht="42.75" hidden="1" x14ac:dyDescent="0.2">
      <c r="A219" s="47" t="s">
        <v>34</v>
      </c>
      <c r="B219" s="49" t="s">
        <v>21</v>
      </c>
      <c r="C219" s="49" t="s">
        <v>53</v>
      </c>
      <c r="D219" s="49" t="s">
        <v>6</v>
      </c>
      <c r="E219" s="49" t="s">
        <v>58</v>
      </c>
      <c r="F219" s="49">
        <f t="shared" si="12"/>
        <v>0.14299999999999999</v>
      </c>
      <c r="G219" s="49">
        <f t="shared" si="13"/>
        <v>0.14299999999999999</v>
      </c>
      <c r="H219" s="99">
        <v>1</v>
      </c>
      <c r="I219" s="107">
        <v>0.14299999999999999</v>
      </c>
      <c r="J219" s="107">
        <v>0.14299999999999999</v>
      </c>
      <c r="K219" s="47" t="s">
        <v>156</v>
      </c>
      <c r="L219" s="15"/>
      <c r="S219" s="16"/>
    </row>
    <row r="220" spans="1:19" s="12" customFormat="1" hidden="1" x14ac:dyDescent="0.2">
      <c r="A220" s="47" t="s">
        <v>34</v>
      </c>
      <c r="B220" s="49" t="s">
        <v>22</v>
      </c>
      <c r="C220" s="49" t="s">
        <v>53</v>
      </c>
      <c r="D220" s="49" t="s">
        <v>6</v>
      </c>
      <c r="E220" s="49" t="s">
        <v>58</v>
      </c>
      <c r="F220" s="49">
        <f t="shared" si="12"/>
        <v>7.4999999999999997E-2</v>
      </c>
      <c r="G220" s="49">
        <f t="shared" si="13"/>
        <v>7.4999999999999997E-2</v>
      </c>
      <c r="H220" s="99">
        <v>1</v>
      </c>
      <c r="I220" s="107">
        <v>7.4999999999999997E-2</v>
      </c>
      <c r="J220" s="107">
        <v>7.4999999999999997E-2</v>
      </c>
      <c r="K220" s="108" t="s">
        <v>154</v>
      </c>
      <c r="L220" s="15"/>
      <c r="M220" s="14"/>
      <c r="N220" s="14"/>
    </row>
    <row r="221" spans="1:19" s="12" customFormat="1" hidden="1" x14ac:dyDescent="0.2">
      <c r="A221" s="47" t="s">
        <v>34</v>
      </c>
      <c r="B221" s="49" t="s">
        <v>25</v>
      </c>
      <c r="C221" s="49" t="s">
        <v>53</v>
      </c>
      <c r="D221" s="49" t="s">
        <v>6</v>
      </c>
      <c r="E221" s="49" t="s">
        <v>58</v>
      </c>
      <c r="F221" s="49">
        <f t="shared" si="12"/>
        <v>1.7999999999999999E-2</v>
      </c>
      <c r="G221" s="49">
        <f t="shared" si="13"/>
        <v>1.7999999999999999E-2</v>
      </c>
      <c r="H221" s="99">
        <v>1</v>
      </c>
      <c r="I221" s="107">
        <v>1.7999999999999999E-2</v>
      </c>
      <c r="J221" s="107">
        <v>1.7999999999999999E-2</v>
      </c>
      <c r="K221" s="47" t="s">
        <v>154</v>
      </c>
      <c r="L221" s="15"/>
      <c r="S221" s="16"/>
    </row>
    <row r="222" spans="1:19" s="12" customFormat="1" ht="57" x14ac:dyDescent="0.2">
      <c r="A222" s="47" t="s">
        <v>34</v>
      </c>
      <c r="B222" s="49" t="s">
        <v>84</v>
      </c>
      <c r="C222" s="49" t="s">
        <v>53</v>
      </c>
      <c r="D222" s="49" t="s">
        <v>29</v>
      </c>
      <c r="E222" s="49" t="s">
        <v>30</v>
      </c>
      <c r="F222" s="121">
        <f t="shared" si="12"/>
        <v>3.15</v>
      </c>
      <c r="G222" s="121">
        <f t="shared" si="13"/>
        <v>3.15</v>
      </c>
      <c r="H222" s="122">
        <v>1</v>
      </c>
      <c r="I222" s="121">
        <v>3.15</v>
      </c>
      <c r="J222" s="121">
        <v>3.15</v>
      </c>
      <c r="K222" s="47" t="s">
        <v>182</v>
      </c>
      <c r="L222" s="15"/>
      <c r="M222" s="14"/>
      <c r="N222" s="14"/>
    </row>
    <row r="223" spans="1:19" s="12" customFormat="1" ht="57" x14ac:dyDescent="0.2">
      <c r="A223" s="47" t="s">
        <v>34</v>
      </c>
      <c r="B223" s="49" t="s">
        <v>84</v>
      </c>
      <c r="C223" s="49" t="s">
        <v>53</v>
      </c>
      <c r="D223" s="49" t="s">
        <v>6</v>
      </c>
      <c r="E223" s="49" t="s">
        <v>30</v>
      </c>
      <c r="F223" s="121">
        <f t="shared" si="12"/>
        <v>3.15</v>
      </c>
      <c r="G223" s="121">
        <f t="shared" si="13"/>
        <v>3.15</v>
      </c>
      <c r="H223" s="122">
        <v>1</v>
      </c>
      <c r="I223" s="121">
        <v>3.15</v>
      </c>
      <c r="J223" s="121">
        <v>3.15</v>
      </c>
      <c r="K223" s="47" t="s">
        <v>182</v>
      </c>
      <c r="L223" s="15"/>
      <c r="M223" s="14"/>
      <c r="N223" s="14"/>
    </row>
    <row r="224" spans="1:19" s="22" customFormat="1" ht="28.5" x14ac:dyDescent="0.2">
      <c r="A224" s="47" t="s">
        <v>34</v>
      </c>
      <c r="B224" s="49" t="s">
        <v>38</v>
      </c>
      <c r="C224" s="49" t="s">
        <v>122</v>
      </c>
      <c r="D224" s="49" t="s">
        <v>29</v>
      </c>
      <c r="E224" s="49" t="s">
        <v>58</v>
      </c>
      <c r="F224" s="69">
        <f t="shared" si="12"/>
        <v>0.3</v>
      </c>
      <c r="G224" s="69">
        <f t="shared" si="13"/>
        <v>0.3</v>
      </c>
      <c r="H224" s="99">
        <v>1</v>
      </c>
      <c r="I224" s="102">
        <v>0.3</v>
      </c>
      <c r="J224" s="102">
        <f t="shared" ref="J224:J251" si="14">I224*1</f>
        <v>0.3</v>
      </c>
      <c r="K224" s="47" t="s">
        <v>150</v>
      </c>
      <c r="L224" s="124"/>
      <c r="M224" s="124"/>
    </row>
    <row r="225" spans="1:13" s="22" customFormat="1" ht="42.75" x14ac:dyDescent="0.2">
      <c r="A225" s="47" t="s">
        <v>34</v>
      </c>
      <c r="B225" s="49" t="s">
        <v>39</v>
      </c>
      <c r="C225" s="49" t="s">
        <v>122</v>
      </c>
      <c r="D225" s="49" t="s">
        <v>29</v>
      </c>
      <c r="E225" s="49" t="s">
        <v>58</v>
      </c>
      <c r="F225" s="69">
        <f t="shared" si="12"/>
        <v>0.5</v>
      </c>
      <c r="G225" s="69">
        <f t="shared" si="13"/>
        <v>0.5</v>
      </c>
      <c r="H225" s="99">
        <v>1</v>
      </c>
      <c r="I225" s="102">
        <v>0.5</v>
      </c>
      <c r="J225" s="102">
        <f t="shared" si="14"/>
        <v>0.5</v>
      </c>
      <c r="K225" s="47" t="s">
        <v>149</v>
      </c>
      <c r="L225" s="124"/>
      <c r="M225" s="124"/>
    </row>
    <row r="226" spans="1:13" s="22" customFormat="1" ht="28.5" x14ac:dyDescent="0.2">
      <c r="A226" s="47" t="s">
        <v>34</v>
      </c>
      <c r="B226" s="49" t="s">
        <v>40</v>
      </c>
      <c r="C226" s="49" t="s">
        <v>122</v>
      </c>
      <c r="D226" s="49" t="s">
        <v>29</v>
      </c>
      <c r="E226" s="49" t="s">
        <v>58</v>
      </c>
      <c r="F226" s="69">
        <f t="shared" si="12"/>
        <v>0.22</v>
      </c>
      <c r="G226" s="69">
        <f t="shared" si="13"/>
        <v>0.22</v>
      </c>
      <c r="H226" s="99">
        <v>1</v>
      </c>
      <c r="I226" s="102">
        <v>0.22</v>
      </c>
      <c r="J226" s="102">
        <f t="shared" si="14"/>
        <v>0.22</v>
      </c>
      <c r="K226" s="47" t="s">
        <v>151</v>
      </c>
      <c r="L226" s="124"/>
      <c r="M226" s="124"/>
    </row>
    <row r="227" spans="1:13" s="22" customFormat="1" ht="28.5" x14ac:dyDescent="0.2">
      <c r="A227" s="47" t="s">
        <v>34</v>
      </c>
      <c r="B227" s="49" t="s">
        <v>41</v>
      </c>
      <c r="C227" s="49" t="s">
        <v>122</v>
      </c>
      <c r="D227" s="49" t="s">
        <v>29</v>
      </c>
      <c r="E227" s="49" t="s">
        <v>58</v>
      </c>
      <c r="F227" s="69">
        <f t="shared" si="12"/>
        <v>0.44</v>
      </c>
      <c r="G227" s="69">
        <f t="shared" si="13"/>
        <v>0.44</v>
      </c>
      <c r="H227" s="99">
        <v>1</v>
      </c>
      <c r="I227" s="102">
        <v>0.44</v>
      </c>
      <c r="J227" s="102">
        <f t="shared" si="14"/>
        <v>0.44</v>
      </c>
      <c r="K227" s="47" t="s">
        <v>148</v>
      </c>
      <c r="L227" s="124"/>
      <c r="M227" s="124"/>
    </row>
    <row r="228" spans="1:13" s="22" customFormat="1" ht="28.5" x14ac:dyDescent="0.2">
      <c r="A228" s="47" t="s">
        <v>34</v>
      </c>
      <c r="B228" s="49" t="s">
        <v>42</v>
      </c>
      <c r="C228" s="49" t="s">
        <v>122</v>
      </c>
      <c r="D228" s="49" t="s">
        <v>29</v>
      </c>
      <c r="E228" s="49" t="s">
        <v>58</v>
      </c>
      <c r="F228" s="69">
        <f t="shared" si="12"/>
        <v>0.25</v>
      </c>
      <c r="G228" s="69">
        <f t="shared" si="13"/>
        <v>0.25</v>
      </c>
      <c r="H228" s="99">
        <v>1</v>
      </c>
      <c r="I228" s="102">
        <v>0.25</v>
      </c>
      <c r="J228" s="102">
        <f t="shared" si="14"/>
        <v>0.25</v>
      </c>
      <c r="K228" s="47" t="s">
        <v>152</v>
      </c>
    </row>
    <row r="229" spans="1:13" s="22" customFormat="1" x14ac:dyDescent="0.2">
      <c r="A229" s="47" t="s">
        <v>34</v>
      </c>
      <c r="B229" s="49" t="s">
        <v>43</v>
      </c>
      <c r="C229" s="49" t="s">
        <v>122</v>
      </c>
      <c r="D229" s="49" t="s">
        <v>29</v>
      </c>
      <c r="E229" s="49" t="s">
        <v>58</v>
      </c>
      <c r="F229" s="69">
        <f t="shared" si="12"/>
        <v>0.05</v>
      </c>
      <c r="G229" s="69">
        <f t="shared" si="13"/>
        <v>0.05</v>
      </c>
      <c r="H229" s="99">
        <v>1</v>
      </c>
      <c r="I229" s="102">
        <v>0.05</v>
      </c>
      <c r="J229" s="102">
        <f t="shared" si="14"/>
        <v>0.05</v>
      </c>
      <c r="K229" s="47" t="s">
        <v>153</v>
      </c>
    </row>
    <row r="230" spans="1:13" s="22" customFormat="1" ht="42.75" x14ac:dyDescent="0.2">
      <c r="A230" s="47" t="s">
        <v>34</v>
      </c>
      <c r="B230" s="49" t="s">
        <v>44</v>
      </c>
      <c r="C230" s="49" t="s">
        <v>122</v>
      </c>
      <c r="D230" s="49" t="s">
        <v>29</v>
      </c>
      <c r="E230" s="49" t="s">
        <v>58</v>
      </c>
      <c r="F230" s="69">
        <f t="shared" si="12"/>
        <v>0.1</v>
      </c>
      <c r="G230" s="69">
        <f t="shared" si="13"/>
        <v>0.1</v>
      </c>
      <c r="H230" s="99">
        <v>1</v>
      </c>
      <c r="I230" s="102">
        <v>0.1</v>
      </c>
      <c r="J230" s="102">
        <f t="shared" si="14"/>
        <v>0.1</v>
      </c>
      <c r="K230" s="109" t="s">
        <v>147</v>
      </c>
    </row>
    <row r="231" spans="1:13" s="22" customFormat="1" ht="14.1" customHeight="1" x14ac:dyDescent="0.2">
      <c r="A231" s="47" t="s">
        <v>34</v>
      </c>
      <c r="B231" s="49" t="s">
        <v>38</v>
      </c>
      <c r="C231" s="49" t="s">
        <v>122</v>
      </c>
      <c r="D231" s="49" t="s">
        <v>6</v>
      </c>
      <c r="E231" s="49" t="s">
        <v>58</v>
      </c>
      <c r="F231" s="69">
        <f t="shared" si="12"/>
        <v>0.3</v>
      </c>
      <c r="G231" s="69">
        <f t="shared" si="13"/>
        <v>0.3</v>
      </c>
      <c r="H231" s="99">
        <v>1</v>
      </c>
      <c r="I231" s="102">
        <v>0.3</v>
      </c>
      <c r="J231" s="102">
        <f t="shared" si="14"/>
        <v>0.3</v>
      </c>
      <c r="K231" s="106" t="s">
        <v>150</v>
      </c>
      <c r="L231" s="124"/>
      <c r="M231" s="124"/>
    </row>
    <row r="232" spans="1:13" s="22" customFormat="1" ht="14.1" customHeight="1" x14ac:dyDescent="0.2">
      <c r="A232" s="47" t="s">
        <v>34</v>
      </c>
      <c r="B232" s="49" t="s">
        <v>39</v>
      </c>
      <c r="C232" s="49" t="s">
        <v>122</v>
      </c>
      <c r="D232" s="49" t="s">
        <v>6</v>
      </c>
      <c r="E232" s="49" t="s">
        <v>58</v>
      </c>
      <c r="F232" s="69">
        <f t="shared" si="12"/>
        <v>0.5</v>
      </c>
      <c r="G232" s="69">
        <f t="shared" si="13"/>
        <v>0.5</v>
      </c>
      <c r="H232" s="99">
        <v>1</v>
      </c>
      <c r="I232" s="102">
        <v>0.5</v>
      </c>
      <c r="J232" s="102">
        <f t="shared" si="14"/>
        <v>0.5</v>
      </c>
      <c r="K232" s="47" t="s">
        <v>149</v>
      </c>
      <c r="L232" s="124"/>
      <c r="M232" s="124"/>
    </row>
    <row r="233" spans="1:13" s="22" customFormat="1" ht="14.1" customHeight="1" x14ac:dyDescent="0.2">
      <c r="A233" s="47" t="s">
        <v>34</v>
      </c>
      <c r="B233" s="49" t="s">
        <v>40</v>
      </c>
      <c r="C233" s="49" t="s">
        <v>122</v>
      </c>
      <c r="D233" s="49" t="s">
        <v>6</v>
      </c>
      <c r="E233" s="49" t="s">
        <v>58</v>
      </c>
      <c r="F233" s="69">
        <f t="shared" si="12"/>
        <v>0.22</v>
      </c>
      <c r="G233" s="69">
        <f t="shared" si="13"/>
        <v>0.22</v>
      </c>
      <c r="H233" s="99">
        <v>1</v>
      </c>
      <c r="I233" s="102">
        <v>0.22</v>
      </c>
      <c r="J233" s="102">
        <f t="shared" si="14"/>
        <v>0.22</v>
      </c>
      <c r="K233" s="47" t="s">
        <v>151</v>
      </c>
      <c r="L233" s="124"/>
      <c r="M233" s="124"/>
    </row>
    <row r="234" spans="1:13" s="22" customFormat="1" ht="14.1" customHeight="1" x14ac:dyDescent="0.2">
      <c r="A234" s="47" t="s">
        <v>34</v>
      </c>
      <c r="B234" s="49" t="s">
        <v>41</v>
      </c>
      <c r="C234" s="49" t="s">
        <v>122</v>
      </c>
      <c r="D234" s="49" t="s">
        <v>6</v>
      </c>
      <c r="E234" s="49" t="s">
        <v>58</v>
      </c>
      <c r="F234" s="69">
        <f t="shared" si="12"/>
        <v>0.44</v>
      </c>
      <c r="G234" s="69">
        <f t="shared" si="13"/>
        <v>0.44</v>
      </c>
      <c r="H234" s="99">
        <v>1</v>
      </c>
      <c r="I234" s="102">
        <v>0.44</v>
      </c>
      <c r="J234" s="102">
        <f t="shared" si="14"/>
        <v>0.44</v>
      </c>
      <c r="K234" s="47" t="s">
        <v>148</v>
      </c>
      <c r="L234" s="124"/>
      <c r="M234" s="124"/>
    </row>
    <row r="235" spans="1:13" s="22" customFormat="1" ht="14.1" customHeight="1" x14ac:dyDescent="0.2">
      <c r="A235" s="47" t="s">
        <v>34</v>
      </c>
      <c r="B235" s="49" t="s">
        <v>42</v>
      </c>
      <c r="C235" s="49" t="s">
        <v>122</v>
      </c>
      <c r="D235" s="49" t="s">
        <v>6</v>
      </c>
      <c r="E235" s="49" t="s">
        <v>58</v>
      </c>
      <c r="F235" s="69">
        <f t="shared" si="12"/>
        <v>0.25</v>
      </c>
      <c r="G235" s="69">
        <f t="shared" si="13"/>
        <v>0.25</v>
      </c>
      <c r="H235" s="99">
        <v>1</v>
      </c>
      <c r="I235" s="102">
        <v>0.25</v>
      </c>
      <c r="J235" s="102">
        <f t="shared" si="14"/>
        <v>0.25</v>
      </c>
      <c r="K235" s="47" t="s">
        <v>152</v>
      </c>
    </row>
    <row r="236" spans="1:13" s="22" customFormat="1" x14ac:dyDescent="0.2">
      <c r="A236" s="47" t="s">
        <v>34</v>
      </c>
      <c r="B236" s="49" t="s">
        <v>43</v>
      </c>
      <c r="C236" s="49" t="s">
        <v>122</v>
      </c>
      <c r="D236" s="49" t="s">
        <v>6</v>
      </c>
      <c r="E236" s="49" t="s">
        <v>58</v>
      </c>
      <c r="F236" s="69">
        <f t="shared" si="12"/>
        <v>0.05</v>
      </c>
      <c r="G236" s="69">
        <f t="shared" si="13"/>
        <v>0.05</v>
      </c>
      <c r="H236" s="99">
        <v>1</v>
      </c>
      <c r="I236" s="102">
        <v>0.05</v>
      </c>
      <c r="J236" s="102">
        <f t="shared" si="14"/>
        <v>0.05</v>
      </c>
      <c r="K236" s="47" t="s">
        <v>153</v>
      </c>
    </row>
    <row r="237" spans="1:13" s="22" customFormat="1" ht="50.25" customHeight="1" x14ac:dyDescent="0.2">
      <c r="A237" s="47" t="s">
        <v>34</v>
      </c>
      <c r="B237" s="49" t="s">
        <v>44</v>
      </c>
      <c r="C237" s="49" t="s">
        <v>122</v>
      </c>
      <c r="D237" s="49" t="s">
        <v>6</v>
      </c>
      <c r="E237" s="49" t="s">
        <v>58</v>
      </c>
      <c r="F237" s="69">
        <f t="shared" si="12"/>
        <v>0.1</v>
      </c>
      <c r="G237" s="69">
        <f t="shared" si="13"/>
        <v>0.1</v>
      </c>
      <c r="H237" s="99">
        <v>1</v>
      </c>
      <c r="I237" s="102">
        <v>0.1</v>
      </c>
      <c r="J237" s="102">
        <f t="shared" si="14"/>
        <v>0.1</v>
      </c>
      <c r="K237" s="109" t="s">
        <v>147</v>
      </c>
    </row>
    <row r="238" spans="1:13" s="22" customFormat="1" ht="28.5" x14ac:dyDescent="0.2">
      <c r="A238" s="47" t="s">
        <v>34</v>
      </c>
      <c r="B238" s="49" t="s">
        <v>38</v>
      </c>
      <c r="C238" s="49" t="s">
        <v>53</v>
      </c>
      <c r="D238" s="49" t="s">
        <v>29</v>
      </c>
      <c r="E238" s="49" t="s">
        <v>58</v>
      </c>
      <c r="F238" s="69">
        <f t="shared" si="12"/>
        <v>0.3</v>
      </c>
      <c r="G238" s="69">
        <f t="shared" si="13"/>
        <v>0.3</v>
      </c>
      <c r="H238" s="99">
        <v>1</v>
      </c>
      <c r="I238" s="102">
        <v>0.3</v>
      </c>
      <c r="J238" s="102">
        <f t="shared" si="14"/>
        <v>0.3</v>
      </c>
      <c r="K238" s="47" t="s">
        <v>150</v>
      </c>
      <c r="L238" s="124"/>
      <c r="M238" s="124"/>
    </row>
    <row r="239" spans="1:13" s="22" customFormat="1" ht="42.75" x14ac:dyDescent="0.2">
      <c r="A239" s="47" t="s">
        <v>34</v>
      </c>
      <c r="B239" s="49" t="s">
        <v>39</v>
      </c>
      <c r="C239" s="49" t="s">
        <v>53</v>
      </c>
      <c r="D239" s="49" t="s">
        <v>29</v>
      </c>
      <c r="E239" s="49" t="s">
        <v>58</v>
      </c>
      <c r="F239" s="69">
        <f t="shared" si="12"/>
        <v>0.5</v>
      </c>
      <c r="G239" s="69">
        <f t="shared" si="13"/>
        <v>0.5</v>
      </c>
      <c r="H239" s="99">
        <v>1</v>
      </c>
      <c r="I239" s="102">
        <v>0.5</v>
      </c>
      <c r="J239" s="102">
        <f t="shared" si="14"/>
        <v>0.5</v>
      </c>
      <c r="K239" s="47" t="s">
        <v>149</v>
      </c>
      <c r="L239" s="124"/>
      <c r="M239" s="124"/>
    </row>
    <row r="240" spans="1:13" s="22" customFormat="1" ht="28.5" x14ac:dyDescent="0.2">
      <c r="A240" s="47" t="s">
        <v>34</v>
      </c>
      <c r="B240" s="49" t="s">
        <v>40</v>
      </c>
      <c r="C240" s="49" t="s">
        <v>53</v>
      </c>
      <c r="D240" s="49" t="s">
        <v>29</v>
      </c>
      <c r="E240" s="49" t="s">
        <v>58</v>
      </c>
      <c r="F240" s="69">
        <f t="shared" si="12"/>
        <v>0.22</v>
      </c>
      <c r="G240" s="69">
        <f t="shared" si="13"/>
        <v>0.22</v>
      </c>
      <c r="H240" s="99">
        <v>1</v>
      </c>
      <c r="I240" s="102">
        <v>0.22</v>
      </c>
      <c r="J240" s="102">
        <f t="shared" si="14"/>
        <v>0.22</v>
      </c>
      <c r="K240" s="110" t="s">
        <v>151</v>
      </c>
      <c r="L240" s="124"/>
      <c r="M240" s="124"/>
    </row>
    <row r="241" spans="1:13" s="22" customFormat="1" ht="28.5" x14ac:dyDescent="0.2">
      <c r="A241" s="47" t="s">
        <v>34</v>
      </c>
      <c r="B241" s="49" t="s">
        <v>41</v>
      </c>
      <c r="C241" s="49" t="s">
        <v>53</v>
      </c>
      <c r="D241" s="49" t="s">
        <v>29</v>
      </c>
      <c r="E241" s="49" t="s">
        <v>58</v>
      </c>
      <c r="F241" s="69">
        <f t="shared" si="12"/>
        <v>0.44</v>
      </c>
      <c r="G241" s="69">
        <f t="shared" si="13"/>
        <v>0.44</v>
      </c>
      <c r="H241" s="99">
        <v>1</v>
      </c>
      <c r="I241" s="102">
        <v>0.44</v>
      </c>
      <c r="J241" s="102">
        <f t="shared" si="14"/>
        <v>0.44</v>
      </c>
      <c r="K241" s="47" t="s">
        <v>148</v>
      </c>
      <c r="L241" s="124"/>
      <c r="M241" s="124"/>
    </row>
    <row r="242" spans="1:13" s="22" customFormat="1" ht="28.5" x14ac:dyDescent="0.2">
      <c r="A242" s="47" t="s">
        <v>34</v>
      </c>
      <c r="B242" s="49" t="s">
        <v>42</v>
      </c>
      <c r="C242" s="49" t="s">
        <v>53</v>
      </c>
      <c r="D242" s="49" t="s">
        <v>29</v>
      </c>
      <c r="E242" s="49" t="s">
        <v>58</v>
      </c>
      <c r="F242" s="69">
        <f t="shared" si="12"/>
        <v>0.25</v>
      </c>
      <c r="G242" s="69">
        <f t="shared" si="13"/>
        <v>0.25</v>
      </c>
      <c r="H242" s="99">
        <v>1</v>
      </c>
      <c r="I242" s="102">
        <v>0.25</v>
      </c>
      <c r="J242" s="102">
        <f t="shared" si="14"/>
        <v>0.25</v>
      </c>
      <c r="K242" s="47" t="s">
        <v>152</v>
      </c>
    </row>
    <row r="243" spans="1:13" s="22" customFormat="1" x14ac:dyDescent="0.2">
      <c r="A243" s="47" t="s">
        <v>34</v>
      </c>
      <c r="B243" s="49" t="s">
        <v>43</v>
      </c>
      <c r="C243" s="49" t="s">
        <v>53</v>
      </c>
      <c r="D243" s="49" t="s">
        <v>29</v>
      </c>
      <c r="E243" s="49" t="s">
        <v>58</v>
      </c>
      <c r="F243" s="69">
        <f t="shared" si="12"/>
        <v>0.05</v>
      </c>
      <c r="G243" s="69">
        <f t="shared" si="13"/>
        <v>0.05</v>
      </c>
      <c r="H243" s="99">
        <v>1</v>
      </c>
      <c r="I243" s="102">
        <v>0.05</v>
      </c>
      <c r="J243" s="102">
        <f t="shared" si="14"/>
        <v>0.05</v>
      </c>
      <c r="K243" s="47" t="s">
        <v>153</v>
      </c>
    </row>
    <row r="244" spans="1:13" s="22" customFormat="1" ht="42.75" x14ac:dyDescent="0.2">
      <c r="A244" s="47" t="s">
        <v>34</v>
      </c>
      <c r="B244" s="49" t="s">
        <v>44</v>
      </c>
      <c r="C244" s="49" t="s">
        <v>53</v>
      </c>
      <c r="D244" s="49" t="s">
        <v>29</v>
      </c>
      <c r="E244" s="49" t="s">
        <v>58</v>
      </c>
      <c r="F244" s="69">
        <f t="shared" si="12"/>
        <v>0.1</v>
      </c>
      <c r="G244" s="69">
        <f t="shared" si="13"/>
        <v>0.1</v>
      </c>
      <c r="H244" s="99">
        <v>1</v>
      </c>
      <c r="I244" s="102">
        <v>0.1</v>
      </c>
      <c r="J244" s="102">
        <f t="shared" si="14"/>
        <v>0.1</v>
      </c>
      <c r="K244" s="109" t="s">
        <v>147</v>
      </c>
    </row>
    <row r="245" spans="1:13" s="22" customFormat="1" ht="28.5" x14ac:dyDescent="0.2">
      <c r="A245" s="47" t="s">
        <v>34</v>
      </c>
      <c r="B245" s="49" t="s">
        <v>38</v>
      </c>
      <c r="C245" s="49" t="s">
        <v>53</v>
      </c>
      <c r="D245" s="49" t="s">
        <v>6</v>
      </c>
      <c r="E245" s="49" t="s">
        <v>58</v>
      </c>
      <c r="F245" s="69">
        <f t="shared" si="12"/>
        <v>0.3</v>
      </c>
      <c r="G245" s="69">
        <f t="shared" si="13"/>
        <v>0.3</v>
      </c>
      <c r="H245" s="99">
        <v>1</v>
      </c>
      <c r="I245" s="102">
        <v>0.3</v>
      </c>
      <c r="J245" s="102">
        <f t="shared" si="14"/>
        <v>0.3</v>
      </c>
      <c r="K245" s="47" t="s">
        <v>150</v>
      </c>
      <c r="L245" s="124"/>
      <c r="M245" s="124"/>
    </row>
    <row r="246" spans="1:13" s="22" customFormat="1" ht="42.75" x14ac:dyDescent="0.2">
      <c r="A246" s="47" t="s">
        <v>34</v>
      </c>
      <c r="B246" s="49" t="s">
        <v>39</v>
      </c>
      <c r="C246" s="49" t="s">
        <v>53</v>
      </c>
      <c r="D246" s="49" t="s">
        <v>6</v>
      </c>
      <c r="E246" s="49" t="s">
        <v>58</v>
      </c>
      <c r="F246" s="69">
        <f t="shared" si="12"/>
        <v>0.5</v>
      </c>
      <c r="G246" s="69">
        <f t="shared" si="13"/>
        <v>0.5</v>
      </c>
      <c r="H246" s="99">
        <v>1</v>
      </c>
      <c r="I246" s="102">
        <v>0.5</v>
      </c>
      <c r="J246" s="102">
        <f t="shared" si="14"/>
        <v>0.5</v>
      </c>
      <c r="K246" s="47" t="s">
        <v>149</v>
      </c>
      <c r="L246" s="124"/>
      <c r="M246" s="124"/>
    </row>
    <row r="247" spans="1:13" s="22" customFormat="1" ht="28.5" x14ac:dyDescent="0.2">
      <c r="A247" s="47" t="s">
        <v>34</v>
      </c>
      <c r="B247" s="49" t="s">
        <v>40</v>
      </c>
      <c r="C247" s="49" t="s">
        <v>53</v>
      </c>
      <c r="D247" s="49" t="s">
        <v>6</v>
      </c>
      <c r="E247" s="49" t="s">
        <v>58</v>
      </c>
      <c r="F247" s="69">
        <f t="shared" si="12"/>
        <v>0.22</v>
      </c>
      <c r="G247" s="69">
        <f t="shared" si="13"/>
        <v>0.22</v>
      </c>
      <c r="H247" s="99">
        <v>1</v>
      </c>
      <c r="I247" s="102">
        <v>0.22</v>
      </c>
      <c r="J247" s="102">
        <f t="shared" si="14"/>
        <v>0.22</v>
      </c>
      <c r="K247" s="110" t="s">
        <v>151</v>
      </c>
      <c r="L247" s="124"/>
      <c r="M247" s="124"/>
    </row>
    <row r="248" spans="1:13" s="22" customFormat="1" ht="28.5" x14ac:dyDescent="0.2">
      <c r="A248" s="47" t="s">
        <v>34</v>
      </c>
      <c r="B248" s="49" t="s">
        <v>41</v>
      </c>
      <c r="C248" s="49" t="s">
        <v>53</v>
      </c>
      <c r="D248" s="49" t="s">
        <v>6</v>
      </c>
      <c r="E248" s="49" t="s">
        <v>58</v>
      </c>
      <c r="F248" s="69">
        <f t="shared" si="12"/>
        <v>0.44</v>
      </c>
      <c r="G248" s="69">
        <f t="shared" si="13"/>
        <v>0.44</v>
      </c>
      <c r="H248" s="99">
        <v>1</v>
      </c>
      <c r="I248" s="102">
        <v>0.44</v>
      </c>
      <c r="J248" s="102">
        <f t="shared" si="14"/>
        <v>0.44</v>
      </c>
      <c r="K248" s="47" t="s">
        <v>148</v>
      </c>
      <c r="L248" s="124"/>
      <c r="M248" s="124"/>
    </row>
    <row r="249" spans="1:13" s="22" customFormat="1" ht="28.5" x14ac:dyDescent="0.2">
      <c r="A249" s="47" t="s">
        <v>34</v>
      </c>
      <c r="B249" s="49" t="s">
        <v>42</v>
      </c>
      <c r="C249" s="49" t="s">
        <v>53</v>
      </c>
      <c r="D249" s="49" t="s">
        <v>6</v>
      </c>
      <c r="E249" s="49" t="s">
        <v>58</v>
      </c>
      <c r="F249" s="69">
        <f t="shared" si="12"/>
        <v>0.25</v>
      </c>
      <c r="G249" s="69">
        <f t="shared" si="13"/>
        <v>0.25</v>
      </c>
      <c r="H249" s="99">
        <v>1</v>
      </c>
      <c r="I249" s="102">
        <v>0.25</v>
      </c>
      <c r="J249" s="102">
        <f t="shared" si="14"/>
        <v>0.25</v>
      </c>
      <c r="K249" s="106" t="s">
        <v>152</v>
      </c>
    </row>
    <row r="250" spans="1:13" s="22" customFormat="1" x14ac:dyDescent="0.2">
      <c r="A250" s="47" t="s">
        <v>34</v>
      </c>
      <c r="B250" s="49" t="s">
        <v>43</v>
      </c>
      <c r="C250" s="49" t="s">
        <v>53</v>
      </c>
      <c r="D250" s="49" t="s">
        <v>6</v>
      </c>
      <c r="E250" s="49" t="s">
        <v>58</v>
      </c>
      <c r="F250" s="69">
        <f t="shared" si="12"/>
        <v>0.05</v>
      </c>
      <c r="G250" s="69">
        <f t="shared" si="13"/>
        <v>0.05</v>
      </c>
      <c r="H250" s="99">
        <v>1</v>
      </c>
      <c r="I250" s="102">
        <v>0.05</v>
      </c>
      <c r="J250" s="102">
        <f t="shared" si="14"/>
        <v>0.05</v>
      </c>
      <c r="K250" s="47" t="s">
        <v>153</v>
      </c>
    </row>
    <row r="251" spans="1:13" s="22" customFormat="1" ht="42.75" x14ac:dyDescent="0.2">
      <c r="A251" s="47" t="s">
        <v>34</v>
      </c>
      <c r="B251" s="49" t="s">
        <v>44</v>
      </c>
      <c r="C251" s="49" t="s">
        <v>53</v>
      </c>
      <c r="D251" s="49" t="s">
        <v>6</v>
      </c>
      <c r="E251" s="49" t="s">
        <v>58</v>
      </c>
      <c r="F251" s="69">
        <f t="shared" si="12"/>
        <v>0.1</v>
      </c>
      <c r="G251" s="69">
        <f t="shared" si="13"/>
        <v>0.1</v>
      </c>
      <c r="H251" s="99">
        <v>1</v>
      </c>
      <c r="I251" s="102">
        <v>0.1</v>
      </c>
      <c r="J251" s="102">
        <f t="shared" si="14"/>
        <v>0.1</v>
      </c>
      <c r="K251" s="113" t="s">
        <v>147</v>
      </c>
    </row>
    <row r="252" spans="1:13" s="12" customFormat="1" x14ac:dyDescent="0.2">
      <c r="A252" s="47" t="s">
        <v>34</v>
      </c>
      <c r="B252" s="49" t="s">
        <v>184</v>
      </c>
      <c r="C252" s="49" t="s">
        <v>124</v>
      </c>
      <c r="D252" s="49" t="s">
        <v>29</v>
      </c>
      <c r="E252" s="49" t="s">
        <v>58</v>
      </c>
      <c r="F252" s="49">
        <v>0.44</v>
      </c>
      <c r="G252" s="49">
        <v>0.44</v>
      </c>
      <c r="H252" s="99">
        <v>1</v>
      </c>
      <c r="I252" s="102">
        <v>1</v>
      </c>
      <c r="J252" s="102">
        <v>1</v>
      </c>
      <c r="K252" s="106" t="s">
        <v>186</v>
      </c>
      <c r="L252" s="14"/>
      <c r="M252" s="14"/>
    </row>
    <row r="253" spans="1:13" s="12" customFormat="1" x14ac:dyDescent="0.2">
      <c r="A253" s="47" t="s">
        <v>34</v>
      </c>
      <c r="B253" s="49" t="s">
        <v>184</v>
      </c>
      <c r="C253" s="49" t="s">
        <v>124</v>
      </c>
      <c r="D253" s="49" t="s">
        <v>6</v>
      </c>
      <c r="E253" s="49" t="s">
        <v>58</v>
      </c>
      <c r="F253" s="49">
        <v>0.44</v>
      </c>
      <c r="G253" s="49">
        <v>0.44</v>
      </c>
      <c r="H253" s="99">
        <v>1</v>
      </c>
      <c r="I253" s="102">
        <v>1</v>
      </c>
      <c r="J253" s="102">
        <v>1</v>
      </c>
      <c r="K253" s="47" t="s">
        <v>186</v>
      </c>
      <c r="L253" s="14"/>
      <c r="M253" s="14"/>
    </row>
    <row r="254" spans="1:13" s="12" customFormat="1" x14ac:dyDescent="0.2">
      <c r="A254" s="47" t="s">
        <v>34</v>
      </c>
      <c r="B254" s="49" t="s">
        <v>184</v>
      </c>
      <c r="C254" s="49" t="s">
        <v>7</v>
      </c>
      <c r="D254" s="49" t="s">
        <v>29</v>
      </c>
      <c r="E254" s="49" t="s">
        <v>58</v>
      </c>
      <c r="F254" s="49">
        <v>0.44</v>
      </c>
      <c r="G254" s="49">
        <v>0.44</v>
      </c>
      <c r="H254" s="99">
        <v>1</v>
      </c>
      <c r="I254" s="102">
        <v>1</v>
      </c>
      <c r="J254" s="102">
        <v>1</v>
      </c>
      <c r="K254" s="47" t="s">
        <v>186</v>
      </c>
    </row>
    <row r="255" spans="1:13" s="12" customFormat="1" x14ac:dyDescent="0.2">
      <c r="A255" s="47" t="s">
        <v>34</v>
      </c>
      <c r="B255" s="49" t="s">
        <v>184</v>
      </c>
      <c r="C255" s="49" t="s">
        <v>7</v>
      </c>
      <c r="D255" s="49" t="s">
        <v>6</v>
      </c>
      <c r="E255" s="49" t="s">
        <v>58</v>
      </c>
      <c r="F255" s="49">
        <v>0.44</v>
      </c>
      <c r="G255" s="49">
        <v>0.44</v>
      </c>
      <c r="H255" s="99">
        <v>1</v>
      </c>
      <c r="I255" s="102">
        <v>1</v>
      </c>
      <c r="J255" s="102">
        <v>1</v>
      </c>
      <c r="K255" s="47" t="s">
        <v>186</v>
      </c>
    </row>
    <row r="256" spans="1:13" s="12" customFormat="1" x14ac:dyDescent="0.2">
      <c r="A256" s="47" t="s">
        <v>34</v>
      </c>
      <c r="B256" s="49" t="s">
        <v>184</v>
      </c>
      <c r="C256" s="49" t="s">
        <v>123</v>
      </c>
      <c r="D256" s="49" t="s">
        <v>29</v>
      </c>
      <c r="E256" s="49" t="s">
        <v>58</v>
      </c>
      <c r="F256" s="69">
        <v>0.44</v>
      </c>
      <c r="G256" s="69">
        <v>0.44</v>
      </c>
      <c r="H256" s="99">
        <v>1</v>
      </c>
      <c r="I256" s="102">
        <v>1</v>
      </c>
      <c r="J256" s="102">
        <v>1</v>
      </c>
      <c r="K256" s="47" t="s">
        <v>186</v>
      </c>
      <c r="L256" s="14"/>
      <c r="M256" s="14"/>
    </row>
    <row r="257" spans="1:13" s="12" customFormat="1" ht="14.1" customHeight="1" x14ac:dyDescent="0.2">
      <c r="A257" s="47" t="s">
        <v>34</v>
      </c>
      <c r="B257" s="49" t="s">
        <v>184</v>
      </c>
      <c r="C257" s="49" t="s">
        <v>123</v>
      </c>
      <c r="D257" s="49" t="s">
        <v>6</v>
      </c>
      <c r="E257" s="49" t="s">
        <v>58</v>
      </c>
      <c r="F257" s="69">
        <v>0.44</v>
      </c>
      <c r="G257" s="69">
        <v>0.44</v>
      </c>
      <c r="H257" s="99">
        <v>1</v>
      </c>
      <c r="I257" s="102">
        <v>1</v>
      </c>
      <c r="J257" s="102">
        <v>1</v>
      </c>
      <c r="K257" s="47" t="s">
        <v>186</v>
      </c>
      <c r="L257" s="14"/>
      <c r="M257" s="14"/>
    </row>
    <row r="258" spans="1:13" s="12" customFormat="1" x14ac:dyDescent="0.2">
      <c r="A258" s="47" t="s">
        <v>34</v>
      </c>
      <c r="B258" s="49" t="s">
        <v>184</v>
      </c>
      <c r="C258" s="49" t="s">
        <v>54</v>
      </c>
      <c r="D258" s="49" t="s">
        <v>29</v>
      </c>
      <c r="E258" s="49" t="s">
        <v>58</v>
      </c>
      <c r="F258" s="69">
        <v>0.44</v>
      </c>
      <c r="G258" s="69">
        <v>0.44</v>
      </c>
      <c r="H258" s="99">
        <v>1</v>
      </c>
      <c r="I258" s="102">
        <v>1</v>
      </c>
      <c r="J258" s="102">
        <v>1</v>
      </c>
      <c r="K258" s="47" t="s">
        <v>186</v>
      </c>
      <c r="L258" s="14"/>
      <c r="M258" s="14"/>
    </row>
    <row r="259" spans="1:13" s="12" customFormat="1" x14ac:dyDescent="0.2">
      <c r="A259" s="47" t="s">
        <v>34</v>
      </c>
      <c r="B259" s="49" t="s">
        <v>184</v>
      </c>
      <c r="C259" s="49" t="s">
        <v>54</v>
      </c>
      <c r="D259" s="49" t="s">
        <v>6</v>
      </c>
      <c r="E259" s="49" t="s">
        <v>58</v>
      </c>
      <c r="F259" s="69">
        <v>0.44</v>
      </c>
      <c r="G259" s="69">
        <v>0.44</v>
      </c>
      <c r="H259" s="99">
        <v>1</v>
      </c>
      <c r="I259" s="102">
        <v>1</v>
      </c>
      <c r="J259" s="102">
        <v>1</v>
      </c>
      <c r="K259" s="47" t="s">
        <v>186</v>
      </c>
      <c r="L259" s="14"/>
      <c r="M259" s="14"/>
    </row>
    <row r="260" spans="1:13" s="22" customFormat="1" x14ac:dyDescent="0.2">
      <c r="A260" s="47" t="s">
        <v>34</v>
      </c>
      <c r="B260" s="49" t="s">
        <v>184</v>
      </c>
      <c r="C260" s="49" t="s">
        <v>122</v>
      </c>
      <c r="D260" s="49" t="s">
        <v>29</v>
      </c>
      <c r="E260" s="49" t="s">
        <v>58</v>
      </c>
      <c r="F260" s="69">
        <v>0.44</v>
      </c>
      <c r="G260" s="69">
        <v>0.44</v>
      </c>
      <c r="H260" s="99">
        <v>1</v>
      </c>
      <c r="I260" s="102">
        <v>1</v>
      </c>
      <c r="J260" s="102">
        <v>1</v>
      </c>
      <c r="K260" s="47" t="s">
        <v>186</v>
      </c>
      <c r="L260" s="124"/>
      <c r="M260" s="124"/>
    </row>
    <row r="261" spans="1:13" s="22" customFormat="1" ht="14.1" customHeight="1" x14ac:dyDescent="0.2">
      <c r="A261" s="47" t="s">
        <v>34</v>
      </c>
      <c r="B261" s="49" t="s">
        <v>184</v>
      </c>
      <c r="C261" s="49" t="s">
        <v>122</v>
      </c>
      <c r="D261" s="49" t="s">
        <v>6</v>
      </c>
      <c r="E261" s="49" t="s">
        <v>58</v>
      </c>
      <c r="F261" s="69">
        <v>0.44</v>
      </c>
      <c r="G261" s="69">
        <v>0.44</v>
      </c>
      <c r="H261" s="99">
        <v>1</v>
      </c>
      <c r="I261" s="102">
        <v>1</v>
      </c>
      <c r="J261" s="102">
        <v>1</v>
      </c>
      <c r="K261" s="47" t="s">
        <v>186</v>
      </c>
      <c r="L261" s="124"/>
      <c r="M261" s="124"/>
    </row>
    <row r="262" spans="1:13" s="22" customFormat="1" x14ac:dyDescent="0.2">
      <c r="A262" s="47" t="s">
        <v>34</v>
      </c>
      <c r="B262" s="49" t="s">
        <v>184</v>
      </c>
      <c r="C262" s="49" t="s">
        <v>53</v>
      </c>
      <c r="D262" s="49" t="s">
        <v>29</v>
      </c>
      <c r="E262" s="49" t="s">
        <v>58</v>
      </c>
      <c r="F262" s="69">
        <v>0.44</v>
      </c>
      <c r="G262" s="69">
        <v>0.44</v>
      </c>
      <c r="H262" s="99">
        <v>1</v>
      </c>
      <c r="I262" s="102">
        <v>1</v>
      </c>
      <c r="J262" s="102">
        <v>1</v>
      </c>
      <c r="K262" s="47" t="s">
        <v>186</v>
      </c>
      <c r="L262" s="124"/>
      <c r="M262" s="124"/>
    </row>
    <row r="263" spans="1:13" s="22" customFormat="1" x14ac:dyDescent="0.2">
      <c r="A263" s="47" t="s">
        <v>34</v>
      </c>
      <c r="B263" s="49" t="s">
        <v>184</v>
      </c>
      <c r="C263" s="49" t="s">
        <v>53</v>
      </c>
      <c r="D263" s="49" t="s">
        <v>6</v>
      </c>
      <c r="E263" s="49" t="s">
        <v>58</v>
      </c>
      <c r="F263" s="69">
        <v>0.44</v>
      </c>
      <c r="G263" s="69">
        <v>0.44</v>
      </c>
      <c r="H263" s="99">
        <v>1</v>
      </c>
      <c r="I263" s="102">
        <v>1</v>
      </c>
      <c r="J263" s="102">
        <v>1</v>
      </c>
      <c r="K263" s="47" t="s">
        <v>186</v>
      </c>
      <c r="L263" s="124"/>
      <c r="M263" s="124"/>
    </row>
    <row r="266" spans="1:13" x14ac:dyDescent="0.2">
      <c r="I266" s="45"/>
      <c r="J266" s="45"/>
    </row>
  </sheetData>
  <autoFilter ref="A3:K263" xr:uid="{00000000-0001-0000-1F00-000000000000}">
    <filterColumn colId="1">
      <filters>
        <filter val="BTM Battery Control-BYOB"/>
        <filter val="BTM Battery Control-Installation Incentives"/>
        <filter val="C&amp;I Curtailment-Turnkey-Advanced Lighting Control"/>
        <filter val="C&amp;I Curtailment-Turnkey-Auto-DR HVAC Control"/>
        <filter val="C&amp;I Curtailment-Turnkey-Industrial"/>
        <filter val="C&amp;I Curtailment-Turnkey-Manual HVAC Control"/>
        <filter val="C&amp;I Curtailment-Turnkey-Other"/>
        <filter val="C&amp;I Curtailment-Turnkey-Standard Lighting Control"/>
        <filter val="C&amp;I Curtailment-Turnkey-Water Heating Control"/>
        <filter val="C&amp;I Loadshift to BUGs"/>
        <filter val="DLC-BYOD-Water Heating"/>
        <filter val="DLC-Switch-Water Heating"/>
        <filter val="DLC-Thermostat-BYOT-Baseboard Heating"/>
        <filter val="DLC-Thermostat-BYOT-Central Heat Pump"/>
        <filter val="DLC-Thermostat-BYOT-MSHP"/>
        <filter val="DLC-Thermostat-DI-Baseboard Heating"/>
        <filter val="DLC-Thermostat-DI-Central Heat Pump"/>
        <filter val="DLC-Thermostat-DI-MSHP"/>
        <filter val="DLC-Thermostat-HVAC"/>
        <filter val="EV Charging Control"/>
      </filters>
    </filterColumn>
  </autoFilter>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5"/>
  </sheetPr>
  <dimension ref="A1:J60"/>
  <sheetViews>
    <sheetView workbookViewId="0"/>
  </sheetViews>
  <sheetFormatPr defaultColWidth="9.125" defaultRowHeight="14.25" outlineLevelRow="1" x14ac:dyDescent="0.2"/>
  <cols>
    <col min="1" max="1" width="55.25" style="2" customWidth="1"/>
    <col min="2" max="3" width="9.5" hidden="1" customWidth="1"/>
    <col min="4" max="10" width="9.5" bestFit="1" customWidth="1"/>
    <col min="11" max="11" width="5.375" customWidth="1"/>
    <col min="12" max="15" width="5" customWidth="1"/>
  </cols>
  <sheetData>
    <row r="1" spans="1:10" ht="50.1" customHeight="1" outlineLevel="1" x14ac:dyDescent="0.2">
      <c r="A1" s="4"/>
    </row>
    <row r="2" spans="1:10" ht="17.25" customHeight="1" outlineLevel="1" x14ac:dyDescent="0.25">
      <c r="A2" s="35" t="s">
        <v>86</v>
      </c>
    </row>
    <row r="3" spans="1:10" s="2" customFormat="1" ht="30" x14ac:dyDescent="0.25">
      <c r="A3" s="40" t="s">
        <v>119</v>
      </c>
      <c r="B3" s="32">
        <v>2025</v>
      </c>
      <c r="C3" s="32">
        <v>2026</v>
      </c>
      <c r="D3" s="32">
        <v>2027</v>
      </c>
      <c r="E3" s="32">
        <v>2028</v>
      </c>
      <c r="F3" s="32">
        <v>2029</v>
      </c>
      <c r="G3" s="32">
        <v>2030</v>
      </c>
      <c r="H3" s="32">
        <v>2031</v>
      </c>
      <c r="I3" s="32">
        <v>2032</v>
      </c>
      <c r="J3" s="32">
        <v>2033</v>
      </c>
    </row>
    <row r="4" spans="1:10" s="12" customFormat="1" x14ac:dyDescent="0.2">
      <c r="A4" s="44" t="s">
        <v>8</v>
      </c>
      <c r="B4" s="123">
        <v>0.02</v>
      </c>
      <c r="C4" s="123">
        <v>0.02</v>
      </c>
      <c r="D4" s="123">
        <v>0.02</v>
      </c>
      <c r="E4" s="123">
        <v>0.02</v>
      </c>
      <c r="F4" s="123">
        <v>0.02</v>
      </c>
      <c r="G4" s="123">
        <v>0.02</v>
      </c>
      <c r="H4" s="123">
        <v>0.02</v>
      </c>
      <c r="I4" s="123">
        <v>0.02</v>
      </c>
      <c r="J4" s="123">
        <v>0.02</v>
      </c>
    </row>
    <row r="5" spans="1:10" s="12" customFormat="1" x14ac:dyDescent="0.2">
      <c r="A5" s="44" t="s">
        <v>9</v>
      </c>
      <c r="B5" s="123">
        <v>0.02</v>
      </c>
      <c r="C5" s="123">
        <v>0.02</v>
      </c>
      <c r="D5" s="123">
        <v>0.02</v>
      </c>
      <c r="E5" s="123">
        <v>0.02</v>
      </c>
      <c r="F5" s="123">
        <v>0.02</v>
      </c>
      <c r="G5" s="123">
        <v>0.02</v>
      </c>
      <c r="H5" s="123">
        <v>0.02</v>
      </c>
      <c r="I5" s="123">
        <v>0.02</v>
      </c>
      <c r="J5" s="123">
        <v>0.02</v>
      </c>
    </row>
    <row r="6" spans="1:10" s="12" customFormat="1" x14ac:dyDescent="0.2">
      <c r="A6" s="44" t="s">
        <v>10</v>
      </c>
      <c r="B6" s="123">
        <v>0.02</v>
      </c>
      <c r="C6" s="123">
        <v>0.02</v>
      </c>
      <c r="D6" s="123">
        <v>0.02</v>
      </c>
      <c r="E6" s="123">
        <v>0.02</v>
      </c>
      <c r="F6" s="123">
        <v>0.02</v>
      </c>
      <c r="G6" s="123">
        <v>0.02</v>
      </c>
      <c r="H6" s="123">
        <v>0.02</v>
      </c>
      <c r="I6" s="123">
        <v>0.02</v>
      </c>
      <c r="J6" s="123">
        <v>0.02</v>
      </c>
    </row>
    <row r="7" spans="1:10" s="12" customFormat="1" x14ac:dyDescent="0.2">
      <c r="A7" s="44" t="s">
        <v>11</v>
      </c>
      <c r="B7" s="123">
        <v>0.02</v>
      </c>
      <c r="C7" s="123">
        <v>0.02</v>
      </c>
      <c r="D7" s="123">
        <v>0.02</v>
      </c>
      <c r="E7" s="123">
        <v>0.02</v>
      </c>
      <c r="F7" s="123">
        <v>0.02</v>
      </c>
      <c r="G7" s="123">
        <v>0.02</v>
      </c>
      <c r="H7" s="123">
        <v>0.02</v>
      </c>
      <c r="I7" s="123">
        <v>0.02</v>
      </c>
      <c r="J7" s="123">
        <v>0.02</v>
      </c>
    </row>
    <row r="8" spans="1:10" s="12" customFormat="1" x14ac:dyDescent="0.2">
      <c r="A8" s="44" t="s">
        <v>56</v>
      </c>
      <c r="B8" s="123">
        <v>0.02</v>
      </c>
      <c r="C8" s="123">
        <v>0.02</v>
      </c>
      <c r="D8" s="123">
        <v>0.02</v>
      </c>
      <c r="E8" s="123">
        <v>0.02</v>
      </c>
      <c r="F8" s="123">
        <v>0.02</v>
      </c>
      <c r="G8" s="123">
        <v>0.02</v>
      </c>
      <c r="H8" s="123">
        <v>0.02</v>
      </c>
      <c r="I8" s="123">
        <v>0.02</v>
      </c>
      <c r="J8" s="123">
        <v>0.02</v>
      </c>
    </row>
    <row r="9" spans="1:10" s="12" customFormat="1" x14ac:dyDescent="0.2">
      <c r="A9" s="44" t="s">
        <v>12</v>
      </c>
      <c r="B9" s="123">
        <v>0.02</v>
      </c>
      <c r="C9" s="123">
        <v>0.02</v>
      </c>
      <c r="D9" s="123">
        <v>0.02</v>
      </c>
      <c r="E9" s="123">
        <v>0.02</v>
      </c>
      <c r="F9" s="123">
        <v>0.02</v>
      </c>
      <c r="G9" s="123">
        <v>0.02</v>
      </c>
      <c r="H9" s="123">
        <v>0.02</v>
      </c>
      <c r="I9" s="123">
        <v>0.02</v>
      </c>
      <c r="J9" s="123">
        <v>0.02</v>
      </c>
    </row>
    <row r="10" spans="1:10" s="12" customFormat="1" x14ac:dyDescent="0.2">
      <c r="A10" s="44" t="s">
        <v>13</v>
      </c>
      <c r="B10" s="123">
        <v>0.02</v>
      </c>
      <c r="C10" s="123">
        <v>0.02</v>
      </c>
      <c r="D10" s="123">
        <v>0.02</v>
      </c>
      <c r="E10" s="123">
        <v>0.02</v>
      </c>
      <c r="F10" s="123">
        <v>0.02</v>
      </c>
      <c r="G10" s="123">
        <v>0.02</v>
      </c>
      <c r="H10" s="123">
        <v>0.02</v>
      </c>
      <c r="I10" s="123">
        <v>0.02</v>
      </c>
      <c r="J10" s="123">
        <v>0.02</v>
      </c>
    </row>
    <row r="11" spans="1:10" s="12" customFormat="1" x14ac:dyDescent="0.2">
      <c r="A11" s="44" t="s">
        <v>14</v>
      </c>
      <c r="B11" s="123">
        <v>0.02</v>
      </c>
      <c r="C11" s="123">
        <v>0.02</v>
      </c>
      <c r="D11" s="123">
        <v>0.02</v>
      </c>
      <c r="E11" s="123">
        <v>0.02</v>
      </c>
      <c r="F11" s="123">
        <v>0.02</v>
      </c>
      <c r="G11" s="123">
        <v>0.02</v>
      </c>
      <c r="H11" s="123">
        <v>0.02</v>
      </c>
      <c r="I11" s="123">
        <v>0.02</v>
      </c>
      <c r="J11" s="123">
        <v>0.02</v>
      </c>
    </row>
    <row r="12" spans="1:10" s="12" customFormat="1" x14ac:dyDescent="0.2">
      <c r="A12" s="44" t="s">
        <v>15</v>
      </c>
      <c r="B12" s="123">
        <v>0.02</v>
      </c>
      <c r="C12" s="123">
        <v>0.02</v>
      </c>
      <c r="D12" s="123">
        <v>0.02</v>
      </c>
      <c r="E12" s="123">
        <v>0.02</v>
      </c>
      <c r="F12" s="123">
        <v>0.02</v>
      </c>
      <c r="G12" s="123">
        <v>0.02</v>
      </c>
      <c r="H12" s="123">
        <v>0.02</v>
      </c>
      <c r="I12" s="123">
        <v>0.02</v>
      </c>
      <c r="J12" s="123">
        <v>0.02</v>
      </c>
    </row>
    <row r="13" spans="1:10" s="12" customFormat="1" x14ac:dyDescent="0.2">
      <c r="A13" s="44" t="s">
        <v>38</v>
      </c>
      <c r="B13" s="123">
        <v>0.02</v>
      </c>
      <c r="C13" s="123">
        <v>0.02</v>
      </c>
      <c r="D13" s="123">
        <v>0.02</v>
      </c>
      <c r="E13" s="123">
        <v>0.02</v>
      </c>
      <c r="F13" s="123">
        <v>0.02</v>
      </c>
      <c r="G13" s="123">
        <v>0.02</v>
      </c>
      <c r="H13" s="123">
        <v>0.02</v>
      </c>
      <c r="I13" s="123">
        <v>0.02</v>
      </c>
      <c r="J13" s="123">
        <v>0.02</v>
      </c>
    </row>
    <row r="14" spans="1:10" s="12" customFormat="1" x14ac:dyDescent="0.2">
      <c r="A14" s="44" t="s">
        <v>39</v>
      </c>
      <c r="B14" s="123">
        <v>0.02</v>
      </c>
      <c r="C14" s="123">
        <v>0.02</v>
      </c>
      <c r="D14" s="123">
        <v>0.02</v>
      </c>
      <c r="E14" s="123">
        <v>0.02</v>
      </c>
      <c r="F14" s="123">
        <v>0.02</v>
      </c>
      <c r="G14" s="123">
        <v>0.02</v>
      </c>
      <c r="H14" s="123">
        <v>0.02</v>
      </c>
      <c r="I14" s="123">
        <v>0.02</v>
      </c>
      <c r="J14" s="123">
        <v>0.02</v>
      </c>
    </row>
    <row r="15" spans="1:10" s="12" customFormat="1" x14ac:dyDescent="0.2">
      <c r="A15" s="44" t="s">
        <v>40</v>
      </c>
      <c r="B15" s="123">
        <v>0.02</v>
      </c>
      <c r="C15" s="123">
        <v>0.02</v>
      </c>
      <c r="D15" s="123">
        <v>0.02</v>
      </c>
      <c r="E15" s="123">
        <v>0.02</v>
      </c>
      <c r="F15" s="123">
        <v>0.02</v>
      </c>
      <c r="G15" s="123">
        <v>0.02</v>
      </c>
      <c r="H15" s="123">
        <v>0.02</v>
      </c>
      <c r="I15" s="123">
        <v>0.02</v>
      </c>
      <c r="J15" s="123">
        <v>0.02</v>
      </c>
    </row>
    <row r="16" spans="1:10" s="12" customFormat="1" x14ac:dyDescent="0.2">
      <c r="A16" s="44" t="s">
        <v>41</v>
      </c>
      <c r="B16" s="123">
        <v>0.02</v>
      </c>
      <c r="C16" s="123">
        <v>0.02</v>
      </c>
      <c r="D16" s="123">
        <v>0.02</v>
      </c>
      <c r="E16" s="123">
        <v>0.02</v>
      </c>
      <c r="F16" s="123">
        <v>0.02</v>
      </c>
      <c r="G16" s="123">
        <v>0.02</v>
      </c>
      <c r="H16" s="123">
        <v>0.02</v>
      </c>
      <c r="I16" s="123">
        <v>0.02</v>
      </c>
      <c r="J16" s="123">
        <v>0.02</v>
      </c>
    </row>
    <row r="17" spans="1:10" s="12" customFormat="1" x14ac:dyDescent="0.2">
      <c r="A17" s="44" t="s">
        <v>42</v>
      </c>
      <c r="B17" s="123">
        <v>0.02</v>
      </c>
      <c r="C17" s="123">
        <v>0.02</v>
      </c>
      <c r="D17" s="123">
        <v>0.02</v>
      </c>
      <c r="E17" s="123">
        <v>0.02</v>
      </c>
      <c r="F17" s="123">
        <v>0.02</v>
      </c>
      <c r="G17" s="123">
        <v>0.02</v>
      </c>
      <c r="H17" s="123">
        <v>0.02</v>
      </c>
      <c r="I17" s="123">
        <v>0.02</v>
      </c>
      <c r="J17" s="123">
        <v>0.02</v>
      </c>
    </row>
    <row r="18" spans="1:10" s="12" customFormat="1" x14ac:dyDescent="0.2">
      <c r="A18" s="44" t="s">
        <v>43</v>
      </c>
      <c r="B18" s="123">
        <v>0.02</v>
      </c>
      <c r="C18" s="123">
        <v>0.02</v>
      </c>
      <c r="D18" s="123">
        <v>0.02</v>
      </c>
      <c r="E18" s="123">
        <v>0.02</v>
      </c>
      <c r="F18" s="123">
        <v>0.02</v>
      </c>
      <c r="G18" s="123">
        <v>0.02</v>
      </c>
      <c r="H18" s="123">
        <v>0.02</v>
      </c>
      <c r="I18" s="123">
        <v>0.02</v>
      </c>
      <c r="J18" s="123">
        <v>0.02</v>
      </c>
    </row>
    <row r="19" spans="1:10" s="12" customFormat="1" x14ac:dyDescent="0.2">
      <c r="A19" s="44" t="s">
        <v>44</v>
      </c>
      <c r="B19" s="123">
        <v>0.02</v>
      </c>
      <c r="C19" s="123">
        <v>0.02</v>
      </c>
      <c r="D19" s="123">
        <v>0.02</v>
      </c>
      <c r="E19" s="123">
        <v>0.02</v>
      </c>
      <c r="F19" s="123">
        <v>0.02</v>
      </c>
      <c r="G19" s="123">
        <v>0.02</v>
      </c>
      <c r="H19" s="123">
        <v>0.02</v>
      </c>
      <c r="I19" s="123">
        <v>0.02</v>
      </c>
      <c r="J19" s="123">
        <v>0.02</v>
      </c>
    </row>
    <row r="20" spans="1:10" s="12" customFormat="1" x14ac:dyDescent="0.2">
      <c r="A20" s="44" t="s">
        <v>184</v>
      </c>
      <c r="B20" s="123">
        <v>0.02</v>
      </c>
      <c r="C20" s="123">
        <v>0.02</v>
      </c>
      <c r="D20" s="123">
        <v>0.02</v>
      </c>
      <c r="E20" s="123">
        <v>0.02</v>
      </c>
      <c r="F20" s="123">
        <v>0.02</v>
      </c>
      <c r="G20" s="123">
        <v>0.02</v>
      </c>
      <c r="H20" s="123">
        <v>0.02</v>
      </c>
      <c r="I20" s="123">
        <v>0.02</v>
      </c>
      <c r="J20" s="123">
        <v>0.02</v>
      </c>
    </row>
    <row r="21" spans="1:10" s="12" customFormat="1" x14ac:dyDescent="0.2">
      <c r="A21" s="44" t="s">
        <v>21</v>
      </c>
      <c r="B21" s="123">
        <v>0.02</v>
      </c>
      <c r="C21" s="123">
        <v>0.02</v>
      </c>
      <c r="D21" s="123">
        <v>0.02</v>
      </c>
      <c r="E21" s="123">
        <v>0.02</v>
      </c>
      <c r="F21" s="123">
        <v>0.02</v>
      </c>
      <c r="G21" s="123">
        <v>0.02</v>
      </c>
      <c r="H21" s="123">
        <v>0.02</v>
      </c>
      <c r="I21" s="123">
        <v>0.02</v>
      </c>
      <c r="J21" s="123">
        <v>0.02</v>
      </c>
    </row>
    <row r="22" spans="1:10" s="12" customFormat="1" x14ac:dyDescent="0.2">
      <c r="A22" s="44" t="s">
        <v>22</v>
      </c>
      <c r="B22" s="123">
        <v>0.02</v>
      </c>
      <c r="C22" s="123">
        <v>0.02</v>
      </c>
      <c r="D22" s="123">
        <v>0.02</v>
      </c>
      <c r="E22" s="123">
        <v>0.02</v>
      </c>
      <c r="F22" s="123">
        <v>0.02</v>
      </c>
      <c r="G22" s="123">
        <v>0.02</v>
      </c>
      <c r="H22" s="123">
        <v>0.02</v>
      </c>
      <c r="I22" s="123">
        <v>0.02</v>
      </c>
      <c r="J22" s="123">
        <v>0.02</v>
      </c>
    </row>
    <row r="23" spans="1:10" s="12" customFormat="1" x14ac:dyDescent="0.2">
      <c r="A23" s="44" t="s">
        <v>25</v>
      </c>
      <c r="B23" s="123">
        <v>0.02</v>
      </c>
      <c r="C23" s="123">
        <v>0.02</v>
      </c>
      <c r="D23" s="123">
        <v>0.02</v>
      </c>
      <c r="E23" s="123">
        <v>0.02</v>
      </c>
      <c r="F23" s="123">
        <v>0.02</v>
      </c>
      <c r="G23" s="123">
        <v>0.02</v>
      </c>
      <c r="H23" s="123">
        <v>0.02</v>
      </c>
      <c r="I23" s="123">
        <v>0.02</v>
      </c>
      <c r="J23" s="123">
        <v>0.02</v>
      </c>
    </row>
    <row r="24" spans="1:10" s="12" customFormat="1" x14ac:dyDescent="0.2">
      <c r="A24" s="44" t="s">
        <v>83</v>
      </c>
      <c r="B24" s="123">
        <v>0.02</v>
      </c>
      <c r="C24" s="123">
        <v>0.02</v>
      </c>
      <c r="D24" s="123">
        <v>0.02</v>
      </c>
      <c r="E24" s="123">
        <v>0.02</v>
      </c>
      <c r="F24" s="123">
        <v>0.02</v>
      </c>
      <c r="G24" s="123">
        <v>0.02</v>
      </c>
      <c r="H24" s="123">
        <v>0.02</v>
      </c>
      <c r="I24" s="123">
        <v>0.02</v>
      </c>
      <c r="J24" s="123">
        <v>0.02</v>
      </c>
    </row>
    <row r="25" spans="1:10" s="12" customFormat="1" x14ac:dyDescent="0.2">
      <c r="A25" s="44" t="s">
        <v>84</v>
      </c>
      <c r="B25" s="123">
        <v>0.02</v>
      </c>
      <c r="C25" s="123">
        <v>0.02</v>
      </c>
      <c r="D25" s="123">
        <v>0.02</v>
      </c>
      <c r="E25" s="123">
        <v>0.02</v>
      </c>
      <c r="F25" s="123">
        <v>0.02</v>
      </c>
      <c r="G25" s="123">
        <v>0.02</v>
      </c>
      <c r="H25" s="123">
        <v>0.02</v>
      </c>
      <c r="I25" s="123">
        <v>0.02</v>
      </c>
      <c r="J25" s="123">
        <v>0.02</v>
      </c>
    </row>
    <row r="26" spans="1:10" s="12" customFormat="1" x14ac:dyDescent="0.2">
      <c r="A26" s="44" t="s">
        <v>57</v>
      </c>
      <c r="B26" s="123">
        <v>0.02</v>
      </c>
      <c r="C26" s="123">
        <v>0.02</v>
      </c>
      <c r="D26" s="123">
        <v>0.02</v>
      </c>
      <c r="E26" s="123">
        <v>0.02</v>
      </c>
      <c r="F26" s="123">
        <v>0.02</v>
      </c>
      <c r="G26" s="123">
        <v>0.02</v>
      </c>
      <c r="H26" s="123">
        <v>0.02</v>
      </c>
      <c r="I26" s="123">
        <v>0.02</v>
      </c>
      <c r="J26" s="123">
        <v>0.02</v>
      </c>
    </row>
    <row r="27" spans="1:10" s="12" customFormat="1" x14ac:dyDescent="0.2">
      <c r="A27" s="44" t="s">
        <v>24</v>
      </c>
      <c r="B27" s="123">
        <v>0.02</v>
      </c>
      <c r="C27" s="123">
        <v>0.02</v>
      </c>
      <c r="D27" s="123">
        <v>0.02</v>
      </c>
      <c r="E27" s="123">
        <v>0.02</v>
      </c>
      <c r="F27" s="123">
        <v>0.02</v>
      </c>
      <c r="G27" s="123">
        <v>0.02</v>
      </c>
      <c r="H27" s="123">
        <v>0.02</v>
      </c>
      <c r="I27" s="123">
        <v>0.02</v>
      </c>
      <c r="J27" s="123">
        <v>0.02</v>
      </c>
    </row>
    <row r="28" spans="1:10" s="12" customFormat="1" x14ac:dyDescent="0.2">
      <c r="A28" s="18"/>
      <c r="B28" s="13"/>
      <c r="C28" s="13"/>
      <c r="D28" s="13"/>
      <c r="E28" s="13"/>
      <c r="F28" s="13"/>
      <c r="G28" s="13"/>
      <c r="H28" s="13"/>
      <c r="I28" s="13"/>
      <c r="J28" s="13"/>
    </row>
    <row r="29" spans="1:10" s="12" customFormat="1" x14ac:dyDescent="0.2">
      <c r="A29" s="31"/>
      <c r="B29" s="13"/>
      <c r="C29" s="13"/>
      <c r="D29" s="13"/>
      <c r="E29" s="13"/>
      <c r="F29" s="13"/>
      <c r="G29" s="13"/>
      <c r="H29" s="13"/>
      <c r="I29" s="13"/>
      <c r="J29" s="13"/>
    </row>
    <row r="30" spans="1:10" s="12" customFormat="1" x14ac:dyDescent="0.2">
      <c r="A30" s="31"/>
      <c r="B30" s="13"/>
      <c r="C30" s="13"/>
      <c r="D30" s="13"/>
      <c r="E30" s="13"/>
      <c r="F30" s="13"/>
      <c r="G30" s="60"/>
      <c r="H30" s="13"/>
      <c r="I30" s="13"/>
      <c r="J30" s="13"/>
    </row>
    <row r="31" spans="1:10" s="12" customFormat="1" x14ac:dyDescent="0.2">
      <c r="A31" s="31"/>
      <c r="B31" s="13"/>
      <c r="C31" s="13"/>
      <c r="D31" s="13"/>
      <c r="E31" s="13"/>
      <c r="F31" s="13"/>
      <c r="G31" s="13"/>
      <c r="H31" s="13"/>
      <c r="I31" s="13"/>
      <c r="J31" s="13"/>
    </row>
    <row r="32" spans="1:10" s="12" customFormat="1" x14ac:dyDescent="0.2">
      <c r="A32" s="31"/>
      <c r="B32" s="13"/>
      <c r="C32" s="13"/>
      <c r="D32" s="13"/>
      <c r="E32" s="13"/>
      <c r="F32" s="13"/>
      <c r="G32" s="13"/>
      <c r="H32" s="13"/>
      <c r="I32" s="13"/>
      <c r="J32" s="13"/>
    </row>
    <row r="33" spans="1:10" s="12" customFormat="1" x14ac:dyDescent="0.2">
      <c r="A33" s="31"/>
      <c r="B33" s="13"/>
      <c r="C33" s="13"/>
      <c r="D33" s="13"/>
      <c r="E33" s="13"/>
      <c r="F33" s="13"/>
      <c r="G33" s="13"/>
      <c r="H33" s="13"/>
      <c r="I33" s="13"/>
      <c r="J33" s="13"/>
    </row>
    <row r="34" spans="1:10" s="12" customFormat="1" x14ac:dyDescent="0.2">
      <c r="A34" s="31"/>
      <c r="B34" s="13"/>
      <c r="C34" s="13"/>
      <c r="D34" s="13"/>
      <c r="E34" s="13"/>
      <c r="F34" s="13"/>
      <c r="G34" s="13"/>
      <c r="H34" s="13"/>
      <c r="I34" s="13"/>
      <c r="J34" s="13"/>
    </row>
    <row r="35" spans="1:10" s="12" customFormat="1" x14ac:dyDescent="0.2">
      <c r="B35" s="13"/>
      <c r="C35" s="13"/>
      <c r="D35" s="13"/>
      <c r="E35" s="13"/>
      <c r="F35" s="13"/>
      <c r="G35" s="13"/>
      <c r="H35" s="13"/>
      <c r="I35" s="13"/>
      <c r="J35" s="13"/>
    </row>
    <row r="36" spans="1:10" s="12" customFormat="1" x14ac:dyDescent="0.2">
      <c r="B36" s="13"/>
      <c r="C36" s="13"/>
      <c r="D36" s="13"/>
      <c r="E36" s="13"/>
      <c r="F36" s="13"/>
      <c r="G36" s="13"/>
      <c r="H36" s="13"/>
      <c r="I36" s="13"/>
      <c r="J36" s="13"/>
    </row>
    <row r="37" spans="1:10" s="12" customFormat="1" x14ac:dyDescent="0.2">
      <c r="B37" s="13"/>
      <c r="C37" s="13"/>
      <c r="D37" s="13"/>
      <c r="E37" s="13"/>
      <c r="F37" s="13"/>
      <c r="G37" s="13"/>
      <c r="H37" s="13"/>
      <c r="I37" s="13"/>
      <c r="J37" s="13"/>
    </row>
    <row r="38" spans="1:10" s="12" customFormat="1" x14ac:dyDescent="0.2">
      <c r="B38" s="13"/>
      <c r="C38" s="13"/>
      <c r="D38" s="13"/>
      <c r="E38" s="13"/>
      <c r="F38" s="13"/>
      <c r="G38" s="13"/>
      <c r="H38" s="13"/>
      <c r="I38" s="13"/>
      <c r="J38" s="13"/>
    </row>
    <row r="39" spans="1:10" s="12" customFormat="1" x14ac:dyDescent="0.2">
      <c r="B39" s="13"/>
      <c r="C39" s="13"/>
      <c r="D39" s="13"/>
      <c r="E39" s="13"/>
      <c r="F39" s="13"/>
      <c r="G39" s="13"/>
      <c r="H39" s="13"/>
      <c r="I39" s="13"/>
      <c r="J39" s="13"/>
    </row>
    <row r="40" spans="1:10" s="12" customFormat="1" x14ac:dyDescent="0.2">
      <c r="B40" s="13"/>
      <c r="C40" s="13"/>
      <c r="D40" s="13"/>
      <c r="E40" s="13"/>
      <c r="F40" s="13"/>
      <c r="G40" s="13"/>
      <c r="H40" s="13"/>
      <c r="I40" s="13"/>
      <c r="J40" s="13"/>
    </row>
    <row r="41" spans="1:10" s="12" customFormat="1" x14ac:dyDescent="0.2">
      <c r="B41" s="13"/>
      <c r="C41" s="13"/>
      <c r="D41" s="13"/>
      <c r="E41" s="13"/>
      <c r="F41" s="13"/>
      <c r="G41" s="13"/>
      <c r="H41" s="13"/>
      <c r="I41" s="13"/>
      <c r="J41" s="13"/>
    </row>
    <row r="42" spans="1:10" s="12" customFormat="1" x14ac:dyDescent="0.2">
      <c r="B42" s="13"/>
      <c r="C42" s="13"/>
      <c r="D42" s="13"/>
      <c r="E42" s="13"/>
      <c r="F42" s="13"/>
      <c r="G42" s="13"/>
      <c r="H42" s="13"/>
      <c r="I42" s="13"/>
      <c r="J42" s="13"/>
    </row>
    <row r="43" spans="1:10" s="12" customFormat="1" x14ac:dyDescent="0.2">
      <c r="B43" s="13"/>
      <c r="C43" s="13"/>
      <c r="D43" s="13"/>
      <c r="E43" s="13"/>
      <c r="F43" s="13"/>
      <c r="G43" s="13"/>
      <c r="H43" s="13"/>
      <c r="I43" s="13"/>
      <c r="J43" s="13"/>
    </row>
    <row r="44" spans="1:10" s="12" customFormat="1" x14ac:dyDescent="0.2">
      <c r="B44" s="13"/>
      <c r="C44" s="13"/>
      <c r="D44" s="13"/>
      <c r="E44" s="13"/>
      <c r="F44" s="13"/>
      <c r="G44" s="13"/>
      <c r="H44" s="13"/>
      <c r="I44" s="13"/>
      <c r="J44" s="13"/>
    </row>
    <row r="45" spans="1:10" s="12" customFormat="1" x14ac:dyDescent="0.2">
      <c r="B45" s="13"/>
      <c r="C45" s="13"/>
      <c r="D45" s="13"/>
      <c r="E45" s="13"/>
      <c r="F45" s="13"/>
      <c r="G45" s="13"/>
      <c r="H45" s="13"/>
      <c r="I45" s="13"/>
      <c r="J45" s="13"/>
    </row>
    <row r="46" spans="1:10" s="12" customFormat="1" x14ac:dyDescent="0.2">
      <c r="B46" s="13"/>
      <c r="C46" s="13"/>
      <c r="D46" s="13"/>
      <c r="E46" s="13"/>
      <c r="F46" s="13"/>
      <c r="G46" s="13"/>
      <c r="H46" s="13"/>
      <c r="I46" s="13"/>
      <c r="J46" s="13"/>
    </row>
    <row r="47" spans="1:10" s="12" customFormat="1" x14ac:dyDescent="0.2">
      <c r="B47" s="13"/>
      <c r="C47" s="13"/>
      <c r="D47" s="13"/>
      <c r="E47" s="13"/>
      <c r="F47" s="13"/>
      <c r="G47" s="13"/>
      <c r="H47" s="13"/>
      <c r="I47" s="13"/>
      <c r="J47" s="13"/>
    </row>
    <row r="48" spans="1:10" s="12" customFormat="1" x14ac:dyDescent="0.2">
      <c r="B48" s="13"/>
      <c r="C48" s="13"/>
      <c r="D48" s="13"/>
      <c r="E48" s="13"/>
      <c r="F48" s="13"/>
      <c r="G48" s="13"/>
      <c r="H48" s="13"/>
      <c r="I48" s="13"/>
      <c r="J48" s="13"/>
    </row>
    <row r="49" spans="2:10" s="12" customFormat="1" x14ac:dyDescent="0.2">
      <c r="B49" s="13"/>
      <c r="C49" s="13"/>
      <c r="D49" s="13"/>
      <c r="E49" s="13"/>
      <c r="F49" s="13"/>
      <c r="G49" s="13"/>
      <c r="H49" s="13"/>
      <c r="I49" s="13"/>
      <c r="J49" s="13"/>
    </row>
    <row r="50" spans="2:10" s="12" customFormat="1" x14ac:dyDescent="0.2">
      <c r="B50" s="13"/>
      <c r="C50" s="13"/>
      <c r="D50" s="13"/>
      <c r="E50" s="13"/>
      <c r="F50" s="13"/>
      <c r="G50" s="13"/>
      <c r="H50" s="13"/>
      <c r="I50" s="13"/>
      <c r="J50" s="13"/>
    </row>
    <row r="51" spans="2:10" s="12" customFormat="1" x14ac:dyDescent="0.2">
      <c r="B51" s="13"/>
      <c r="C51" s="13"/>
      <c r="D51" s="13"/>
      <c r="E51" s="13"/>
      <c r="F51" s="13"/>
      <c r="G51" s="13"/>
      <c r="H51" s="13"/>
      <c r="I51" s="13"/>
      <c r="J51" s="13"/>
    </row>
    <row r="52" spans="2:10" s="12" customFormat="1" x14ac:dyDescent="0.2">
      <c r="B52" s="13"/>
      <c r="C52" s="13"/>
      <c r="D52" s="13"/>
      <c r="E52" s="13"/>
      <c r="F52" s="13"/>
      <c r="G52" s="13"/>
      <c r="H52" s="13"/>
      <c r="I52" s="13"/>
      <c r="J52" s="13"/>
    </row>
    <row r="53" spans="2:10" s="12" customFormat="1" x14ac:dyDescent="0.2">
      <c r="B53" s="13"/>
      <c r="C53" s="13"/>
      <c r="D53" s="13"/>
      <c r="E53" s="13"/>
      <c r="F53" s="13"/>
      <c r="G53" s="13"/>
      <c r="H53" s="13"/>
      <c r="I53" s="13"/>
      <c r="J53" s="13"/>
    </row>
    <row r="54" spans="2:10" s="12" customFormat="1" x14ac:dyDescent="0.2">
      <c r="B54" s="13"/>
      <c r="C54" s="13"/>
      <c r="D54" s="13"/>
      <c r="E54" s="13"/>
      <c r="F54" s="13"/>
      <c r="G54" s="13"/>
      <c r="H54" s="13"/>
      <c r="I54" s="13"/>
      <c r="J54" s="13"/>
    </row>
    <row r="55" spans="2:10" s="12" customFormat="1" x14ac:dyDescent="0.2">
      <c r="B55" s="13"/>
      <c r="C55" s="13"/>
      <c r="D55" s="13"/>
      <c r="E55" s="13"/>
      <c r="F55" s="13"/>
      <c r="G55" s="13"/>
      <c r="H55" s="13"/>
      <c r="I55" s="13"/>
      <c r="J55" s="13"/>
    </row>
    <row r="56" spans="2:10" s="12" customFormat="1" x14ac:dyDescent="0.2">
      <c r="B56" s="13"/>
      <c r="C56" s="13"/>
      <c r="D56" s="13"/>
      <c r="E56" s="13"/>
      <c r="F56" s="13"/>
      <c r="G56" s="13"/>
      <c r="H56" s="13"/>
      <c r="I56" s="13"/>
      <c r="J56" s="13"/>
    </row>
    <row r="57" spans="2:10" s="12" customFormat="1" x14ac:dyDescent="0.2">
      <c r="B57" s="13"/>
      <c r="C57" s="13"/>
      <c r="D57" s="13"/>
      <c r="E57" s="13"/>
      <c r="F57" s="13"/>
      <c r="G57" s="13"/>
      <c r="H57" s="13"/>
      <c r="I57" s="13"/>
      <c r="J57" s="13"/>
    </row>
    <row r="58" spans="2:10" s="12" customFormat="1" x14ac:dyDescent="0.2">
      <c r="B58" s="13"/>
      <c r="C58" s="13"/>
      <c r="D58" s="13"/>
      <c r="E58" s="13"/>
      <c r="F58" s="13"/>
      <c r="G58" s="13"/>
      <c r="H58" s="13"/>
      <c r="I58" s="13"/>
      <c r="J58" s="13"/>
    </row>
    <row r="59" spans="2:10" s="12" customFormat="1" x14ac:dyDescent="0.2">
      <c r="B59" s="13"/>
      <c r="C59" s="13"/>
      <c r="D59" s="13"/>
      <c r="E59" s="13"/>
      <c r="F59" s="13"/>
      <c r="G59" s="13"/>
      <c r="H59" s="13"/>
      <c r="I59" s="13"/>
      <c r="J59" s="13"/>
    </row>
    <row r="60" spans="2:10" s="12" customFormat="1" x14ac:dyDescent="0.2">
      <c r="B60"/>
      <c r="C60"/>
      <c r="D60"/>
      <c r="E60"/>
      <c r="F60"/>
      <c r="G60"/>
      <c r="H60"/>
      <c r="I60"/>
      <c r="J60"/>
    </row>
  </sheetData>
  <autoFilter ref="A3:J27" xr:uid="{00000000-0001-0000-1600-000000000000}"/>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1"/>
  </sheetPr>
  <dimension ref="A1"/>
  <sheetViews>
    <sheetView workbookViewId="0">
      <selection sqref="A1:XFD1048576"/>
    </sheetView>
  </sheetViews>
  <sheetFormatPr defaultColWidth="9.125" defaultRowHeight="14.25" x14ac:dyDescent="0.2"/>
  <cols>
    <col min="1" max="16384" width="9.125" style="141"/>
  </cols>
  <sheetData/>
  <mergeCells count="1">
    <mergeCell ref="A1:XFD104857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FFD573"/>
  </sheetPr>
  <dimension ref="A1:C10"/>
  <sheetViews>
    <sheetView workbookViewId="0"/>
  </sheetViews>
  <sheetFormatPr defaultColWidth="9.125" defaultRowHeight="14.25" outlineLevelRow="1" x14ac:dyDescent="0.2"/>
  <cols>
    <col min="1" max="1" width="10.5" customWidth="1"/>
    <col min="2" max="2" width="26.375" style="2" customWidth="1"/>
    <col min="3" max="3" width="16.75" style="1" customWidth="1"/>
    <col min="4" max="4" width="8.375" customWidth="1"/>
    <col min="5" max="5" width="16" customWidth="1"/>
    <col min="6" max="9" width="7.75" customWidth="1"/>
    <col min="10" max="10" width="9.875" customWidth="1"/>
    <col min="11" max="21" width="7.75" customWidth="1"/>
  </cols>
  <sheetData>
    <row r="1" spans="1:3" ht="60.75" customHeight="1" outlineLevel="1" x14ac:dyDescent="0.2">
      <c r="B1" s="4"/>
    </row>
    <row r="2" spans="1:3" ht="17.25" customHeight="1" outlineLevel="1" x14ac:dyDescent="0.25">
      <c r="A2" s="73" t="s">
        <v>86</v>
      </c>
      <c r="B2" s="74" t="s">
        <v>87</v>
      </c>
      <c r="C2"/>
    </row>
    <row r="3" spans="1:3" s="3" customFormat="1" ht="15" x14ac:dyDescent="0.25">
      <c r="A3" s="38" t="s">
        <v>88</v>
      </c>
      <c r="B3" s="75" t="s">
        <v>89</v>
      </c>
      <c r="C3" s="75" t="s">
        <v>90</v>
      </c>
    </row>
    <row r="4" spans="1:3" s="3" customFormat="1" ht="15" x14ac:dyDescent="0.25">
      <c r="A4" s="56" t="s">
        <v>34</v>
      </c>
      <c r="B4" s="56" t="s">
        <v>82</v>
      </c>
      <c r="C4" s="77">
        <v>0.02</v>
      </c>
    </row>
    <row r="5" spans="1:3" ht="14.25" customHeight="1" x14ac:dyDescent="0.2">
      <c r="A5" s="56" t="s">
        <v>34</v>
      </c>
      <c r="B5" s="34" t="s">
        <v>63</v>
      </c>
      <c r="C5" s="77">
        <v>6.6500000000000004E-2</v>
      </c>
    </row>
    <row r="6" spans="1:3" x14ac:dyDescent="0.2">
      <c r="A6" s="56" t="s">
        <v>34</v>
      </c>
      <c r="B6" s="34" t="s">
        <v>68</v>
      </c>
      <c r="C6" s="77">
        <v>6.6500000000000004E-2</v>
      </c>
    </row>
    <row r="7" spans="1:3" x14ac:dyDescent="0.2">
      <c r="A7" s="56" t="s">
        <v>34</v>
      </c>
      <c r="B7" s="34" t="s">
        <v>73</v>
      </c>
      <c r="C7" s="77">
        <v>6.6500000000000004E-2</v>
      </c>
    </row>
    <row r="8" spans="1:3" x14ac:dyDescent="0.2">
      <c r="A8" s="56" t="s">
        <v>34</v>
      </c>
      <c r="B8" s="34" t="s">
        <v>76</v>
      </c>
      <c r="C8" s="77">
        <v>6.6500000000000004E-2</v>
      </c>
    </row>
    <row r="9" spans="1:3" x14ac:dyDescent="0.2">
      <c r="A9" s="56" t="s">
        <v>34</v>
      </c>
      <c r="B9" s="49" t="s">
        <v>79</v>
      </c>
      <c r="C9" s="77">
        <v>6.6500000000000004E-2</v>
      </c>
    </row>
    <row r="10" spans="1:3" x14ac:dyDescent="0.2">
      <c r="A10" s="56" t="s">
        <v>34</v>
      </c>
      <c r="B10" s="49" t="s">
        <v>125</v>
      </c>
      <c r="C10" s="77">
        <v>4.0399999999999998E-2</v>
      </c>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rgb="FFFFD573"/>
  </sheetPr>
  <dimension ref="A1:AY19"/>
  <sheetViews>
    <sheetView workbookViewId="0"/>
  </sheetViews>
  <sheetFormatPr defaultRowHeight="14.25" outlineLevelRow="1" x14ac:dyDescent="0.2"/>
  <cols>
    <col min="1" max="1" width="12.875" style="5" customWidth="1"/>
    <col min="2" max="2" width="37.25" style="5" customWidth="1"/>
    <col min="3" max="3" width="11.5" hidden="1" customWidth="1"/>
    <col min="4" max="10" width="11.5" customWidth="1"/>
  </cols>
  <sheetData>
    <row r="1" spans="1:51" ht="50.1" customHeight="1" outlineLevel="1" x14ac:dyDescent="0.2">
      <c r="A1" s="4"/>
      <c r="B1" s="4"/>
      <c r="AY1" s="25"/>
    </row>
    <row r="2" spans="1:51" ht="17.25" customHeight="1" outlineLevel="1" x14ac:dyDescent="0.25">
      <c r="A2" s="78" t="s">
        <v>86</v>
      </c>
      <c r="B2" s="74" t="s">
        <v>95</v>
      </c>
      <c r="C2" s="20"/>
      <c r="D2" s="20"/>
      <c r="E2" s="20"/>
      <c r="F2" s="20"/>
      <c r="G2" s="20"/>
      <c r="H2" s="20"/>
      <c r="I2" s="20"/>
      <c r="J2" s="20"/>
      <c r="AY2" s="26"/>
    </row>
    <row r="3" spans="1:51" s="2" customFormat="1" ht="30" x14ac:dyDescent="0.2">
      <c r="A3" s="70" t="s">
        <v>88</v>
      </c>
      <c r="B3" s="70" t="s">
        <v>96</v>
      </c>
      <c r="C3" s="41">
        <v>2026</v>
      </c>
      <c r="D3" s="41">
        <v>2027</v>
      </c>
      <c r="E3" s="41">
        <v>2028</v>
      </c>
      <c r="F3" s="41">
        <v>2029</v>
      </c>
      <c r="G3" s="41">
        <v>2030</v>
      </c>
      <c r="H3" s="41">
        <v>2031</v>
      </c>
      <c r="I3" s="41">
        <v>2032</v>
      </c>
      <c r="J3" s="41">
        <v>2033</v>
      </c>
      <c r="AY3" s="26"/>
    </row>
    <row r="4" spans="1:51" s="2" customFormat="1" ht="18" customHeight="1" x14ac:dyDescent="0.25">
      <c r="A4" s="43" t="s">
        <v>34</v>
      </c>
      <c r="B4" s="79" t="s">
        <v>70</v>
      </c>
      <c r="C4" s="128">
        <v>62.4</v>
      </c>
      <c r="D4" s="128">
        <v>63.6</v>
      </c>
      <c r="E4" s="128">
        <v>64.900000000000006</v>
      </c>
      <c r="F4" s="128">
        <v>66.2</v>
      </c>
      <c r="G4" s="128">
        <v>67.5</v>
      </c>
      <c r="H4" s="128">
        <v>68.8</v>
      </c>
      <c r="I4" s="128">
        <v>70.2</v>
      </c>
      <c r="J4" s="128">
        <v>71.599999999999994</v>
      </c>
      <c r="AY4" s="26"/>
    </row>
    <row r="5" spans="1:51" s="2" customFormat="1" ht="18" customHeight="1" x14ac:dyDescent="0.25">
      <c r="A5" s="43" t="s">
        <v>34</v>
      </c>
      <c r="B5" s="79" t="s">
        <v>64</v>
      </c>
      <c r="C5" s="130">
        <v>150</v>
      </c>
      <c r="D5" s="130">
        <v>513.01</v>
      </c>
      <c r="E5" s="130">
        <v>250.15</v>
      </c>
      <c r="F5" s="129">
        <v>453.39</v>
      </c>
      <c r="G5" s="129">
        <v>380.01</v>
      </c>
      <c r="H5" s="129">
        <v>378.32</v>
      </c>
      <c r="I5" s="129">
        <v>367.75</v>
      </c>
      <c r="J5" s="129">
        <v>398.32</v>
      </c>
      <c r="AY5" s="26"/>
    </row>
    <row r="6" spans="1:51" s="2" customFormat="1" ht="18" customHeight="1" x14ac:dyDescent="0.25">
      <c r="A6" s="43" t="s">
        <v>34</v>
      </c>
      <c r="B6" s="79" t="s">
        <v>161</v>
      </c>
      <c r="C6" s="130">
        <v>240</v>
      </c>
      <c r="D6" s="130">
        <v>155.28</v>
      </c>
      <c r="E6" s="130">
        <v>39.79</v>
      </c>
      <c r="F6" s="129">
        <v>84.27</v>
      </c>
      <c r="G6" s="129">
        <v>105.37</v>
      </c>
      <c r="H6" s="129">
        <v>150.80000000000001</v>
      </c>
      <c r="I6" s="129">
        <v>156.69999999999999</v>
      </c>
      <c r="J6" s="129">
        <v>184.2</v>
      </c>
      <c r="AY6" s="26"/>
    </row>
    <row r="7" spans="1:51" s="2" customFormat="1" ht="18" customHeight="1" x14ac:dyDescent="0.25">
      <c r="A7" s="43" t="s">
        <v>34</v>
      </c>
      <c r="B7" s="79" t="s">
        <v>162</v>
      </c>
      <c r="C7" s="130">
        <v>129</v>
      </c>
      <c r="D7" s="130">
        <v>-1.73</v>
      </c>
      <c r="E7" s="130">
        <v>-56.26</v>
      </c>
      <c r="F7" s="129">
        <v>13.14</v>
      </c>
      <c r="G7" s="129">
        <v>65.569999999999993</v>
      </c>
      <c r="H7" s="129">
        <v>117.27</v>
      </c>
      <c r="I7" s="129">
        <v>136.15</v>
      </c>
      <c r="J7" s="129">
        <v>169.57</v>
      </c>
      <c r="AY7" s="26"/>
    </row>
    <row r="8" spans="1:51" s="24" customFormat="1" ht="15" x14ac:dyDescent="0.25"/>
    <row r="9" spans="1:51" s="24" customFormat="1" ht="15" x14ac:dyDescent="0.25"/>
    <row r="10" spans="1:51" s="24" customFormat="1" ht="15" x14ac:dyDescent="0.25"/>
    <row r="11" spans="1:51" s="24" customFormat="1" ht="15" x14ac:dyDescent="0.25">
      <c r="F11" s="27"/>
      <c r="G11" s="27"/>
      <c r="H11" s="27"/>
      <c r="I11" s="27"/>
      <c r="J11" s="27"/>
    </row>
    <row r="12" spans="1:51" ht="15" x14ac:dyDescent="0.25">
      <c r="C12" s="27"/>
      <c r="D12" s="27"/>
      <c r="E12" s="24"/>
      <c r="F12" s="27"/>
      <c r="G12" s="27"/>
      <c r="H12" s="27"/>
      <c r="I12" s="27"/>
      <c r="J12" s="27"/>
    </row>
    <row r="13" spans="1:51" x14ac:dyDescent="0.2">
      <c r="C13" s="27"/>
      <c r="D13" s="27"/>
    </row>
    <row r="14" spans="1:51" x14ac:dyDescent="0.2">
      <c r="C14" s="27"/>
      <c r="D14" s="27"/>
    </row>
    <row r="15" spans="1:51" x14ac:dyDescent="0.2">
      <c r="C15" s="27"/>
      <c r="D15" s="27"/>
    </row>
    <row r="16" spans="1:51" x14ac:dyDescent="0.2">
      <c r="C16" s="27"/>
      <c r="D16" s="27"/>
    </row>
    <row r="17" spans="3:4" x14ac:dyDescent="0.2">
      <c r="C17" s="27"/>
      <c r="D17" s="27"/>
    </row>
    <row r="18" spans="3:4" x14ac:dyDescent="0.2">
      <c r="C18" s="27"/>
      <c r="D18" s="27"/>
    </row>
    <row r="19" spans="3:4" x14ac:dyDescent="0.2">
      <c r="C19" s="27"/>
      <c r="D19" s="27"/>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FFD573"/>
  </sheetPr>
  <dimension ref="A1:C18"/>
  <sheetViews>
    <sheetView workbookViewId="0"/>
  </sheetViews>
  <sheetFormatPr defaultColWidth="9.125" defaultRowHeight="14.25" outlineLevelRow="1" x14ac:dyDescent="0.2"/>
  <cols>
    <col min="1" max="1" width="14.875" style="2" customWidth="1"/>
    <col min="2" max="2" width="25.125" style="2" bestFit="1" customWidth="1"/>
    <col min="3" max="3" width="17.75" customWidth="1"/>
    <col min="4" max="4" width="11.25" customWidth="1"/>
    <col min="5" max="7" width="10.375" customWidth="1"/>
  </cols>
  <sheetData>
    <row r="1" spans="1:3" ht="57" customHeight="1" outlineLevel="1" x14ac:dyDescent="0.2">
      <c r="A1" s="4"/>
      <c r="B1" s="4"/>
    </row>
    <row r="2" spans="1:3" ht="17.25" customHeight="1" outlineLevel="1" x14ac:dyDescent="0.25">
      <c r="A2" s="76" t="s">
        <v>86</v>
      </c>
      <c r="B2" s="41" t="s">
        <v>87</v>
      </c>
      <c r="C2" s="34"/>
    </row>
    <row r="3" spans="1:3" s="2" customFormat="1" ht="30" x14ac:dyDescent="0.25">
      <c r="A3" s="42" t="s">
        <v>91</v>
      </c>
      <c r="B3" s="42" t="s">
        <v>92</v>
      </c>
      <c r="C3" s="42" t="s">
        <v>93</v>
      </c>
    </row>
    <row r="4" spans="1:3" x14ac:dyDescent="0.2">
      <c r="A4" s="34" t="s">
        <v>34</v>
      </c>
      <c r="B4" s="34" t="s">
        <v>122</v>
      </c>
      <c r="C4" s="77">
        <v>9.1173000000000004E-2</v>
      </c>
    </row>
    <row r="5" spans="1:3" x14ac:dyDescent="0.2">
      <c r="A5" s="34" t="s">
        <v>34</v>
      </c>
      <c r="B5" s="34" t="s">
        <v>123</v>
      </c>
      <c r="C5" s="77">
        <v>6.5462999999999993E-2</v>
      </c>
    </row>
    <row r="6" spans="1:3" x14ac:dyDescent="0.2">
      <c r="A6" s="34" t="s">
        <v>34</v>
      </c>
      <c r="B6" s="34" t="s">
        <v>124</v>
      </c>
      <c r="C6" s="77">
        <v>5.9573000000000001E-2</v>
      </c>
    </row>
    <row r="7" spans="1:3" x14ac:dyDescent="0.2">
      <c r="A7" s="34" t="s">
        <v>34</v>
      </c>
      <c r="B7" s="34" t="s">
        <v>53</v>
      </c>
      <c r="C7" s="77">
        <v>5.6168000000000003E-2</v>
      </c>
    </row>
    <row r="8" spans="1:3" x14ac:dyDescent="0.2">
      <c r="A8" s="34" t="s">
        <v>34</v>
      </c>
      <c r="B8" s="34" t="s">
        <v>54</v>
      </c>
      <c r="C8" s="77">
        <v>5.2874999999999998E-2</v>
      </c>
    </row>
    <row r="9" spans="1:3" x14ac:dyDescent="0.2">
      <c r="A9" s="34" t="s">
        <v>34</v>
      </c>
      <c r="B9" s="34" t="s">
        <v>7</v>
      </c>
      <c r="C9" s="77">
        <v>4.1152000000000001E-2</v>
      </c>
    </row>
    <row r="10" spans="1:3" x14ac:dyDescent="0.2">
      <c r="A10" s="34" t="s">
        <v>34</v>
      </c>
      <c r="B10" s="34" t="s">
        <v>163</v>
      </c>
      <c r="C10" s="77">
        <v>0.127857</v>
      </c>
    </row>
    <row r="11" spans="1:3" x14ac:dyDescent="0.2">
      <c r="A11" s="34" t="s">
        <v>34</v>
      </c>
      <c r="B11" s="34" t="s">
        <v>127</v>
      </c>
      <c r="C11" s="77">
        <v>0.127857</v>
      </c>
    </row>
    <row r="12" spans="1:3" x14ac:dyDescent="0.2">
      <c r="A12" s="34" t="s">
        <v>34</v>
      </c>
      <c r="B12" s="34" t="s">
        <v>128</v>
      </c>
      <c r="C12" s="77">
        <v>0.127857</v>
      </c>
    </row>
    <row r="13" spans="1:3" x14ac:dyDescent="0.2">
      <c r="A13" s="34" t="s">
        <v>34</v>
      </c>
      <c r="B13" s="34" t="s">
        <v>129</v>
      </c>
      <c r="C13" s="77">
        <v>0.127857</v>
      </c>
    </row>
    <row r="14" spans="1:3" x14ac:dyDescent="0.2">
      <c r="A14" s="34" t="s">
        <v>34</v>
      </c>
      <c r="B14" s="34" t="s">
        <v>130</v>
      </c>
      <c r="C14" s="77">
        <v>0.127857</v>
      </c>
    </row>
    <row r="15" spans="1:3" x14ac:dyDescent="0.2">
      <c r="A15" s="28"/>
      <c r="B15" s="28"/>
      <c r="C15" s="28"/>
    </row>
    <row r="16" spans="1:3" x14ac:dyDescent="0.2">
      <c r="A16" s="28"/>
      <c r="B16" s="28"/>
      <c r="C16" s="28"/>
    </row>
    <row r="17" spans="1:3" x14ac:dyDescent="0.2">
      <c r="A17" s="28"/>
      <c r="B17" s="28"/>
      <c r="C17" s="28"/>
    </row>
    <row r="18" spans="1:3" x14ac:dyDescent="0.2">
      <c r="A18" s="28"/>
      <c r="B18" s="28"/>
      <c r="C18" s="28"/>
    </row>
  </sheetData>
  <phoneticPr fontId="22" type="noConversion"/>
  <dataValidations count="1">
    <dataValidation type="list" allowBlank="1" showInputMessage="1" showErrorMessage="1" sqref="B4:B11" xr:uid="{D6DA659E-D5D3-4BA6-A513-4FAE3DE12BCD}">
      <formula1>#REF!</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filterMode="1">
    <tabColor theme="7" tint="0.39997558519241921"/>
  </sheetPr>
  <dimension ref="A1:Q21"/>
  <sheetViews>
    <sheetView workbookViewId="0"/>
  </sheetViews>
  <sheetFormatPr defaultColWidth="9.125" defaultRowHeight="14.25" outlineLevelRow="1" x14ac:dyDescent="0.2"/>
  <cols>
    <col min="1" max="1" width="8.875" customWidth="1"/>
    <col min="2" max="2" width="30" customWidth="1"/>
    <col min="3" max="3" width="18.5" customWidth="1"/>
    <col min="4" max="5" width="9.875" hidden="1" customWidth="1"/>
    <col min="6" max="12" width="9.875" bestFit="1" customWidth="1"/>
    <col min="13" max="13" width="9.125" bestFit="1" customWidth="1"/>
  </cols>
  <sheetData>
    <row r="1" spans="1:17" ht="50.1" customHeight="1" outlineLevel="1" x14ac:dyDescent="0.2"/>
    <row r="2" spans="1:17" ht="17.25" customHeight="1" outlineLevel="1" x14ac:dyDescent="0.2">
      <c r="A2" t="s">
        <v>86</v>
      </c>
      <c r="B2" t="s">
        <v>187</v>
      </c>
    </row>
    <row r="3" spans="1:17" s="8" customFormat="1" ht="30" x14ac:dyDescent="0.2">
      <c r="A3" s="40" t="s">
        <v>31</v>
      </c>
      <c r="B3" s="40" t="s">
        <v>98</v>
      </c>
      <c r="C3" s="40" t="s">
        <v>4</v>
      </c>
      <c r="D3" s="40">
        <v>2025</v>
      </c>
      <c r="E3" s="40">
        <v>2026</v>
      </c>
      <c r="F3" s="40">
        <v>2027</v>
      </c>
      <c r="G3" s="40">
        <v>2028</v>
      </c>
      <c r="H3" s="40">
        <v>2029</v>
      </c>
      <c r="I3" s="40">
        <v>2030</v>
      </c>
      <c r="J3" s="40">
        <v>2031</v>
      </c>
      <c r="K3" s="40">
        <v>2032</v>
      </c>
      <c r="L3" s="40">
        <v>2033</v>
      </c>
      <c r="M3" s="40" t="s">
        <v>33</v>
      </c>
    </row>
    <row r="4" spans="1:17" s="12" customFormat="1" x14ac:dyDescent="0.2">
      <c r="A4" s="67" t="s">
        <v>34</v>
      </c>
      <c r="B4" s="67" t="s">
        <v>67</v>
      </c>
      <c r="C4" s="67" t="s">
        <v>66</v>
      </c>
      <c r="D4" s="59">
        <v>394969</v>
      </c>
      <c r="E4" s="59">
        <v>372718</v>
      </c>
      <c r="F4" s="59">
        <v>0</v>
      </c>
      <c r="G4" s="59">
        <v>0</v>
      </c>
      <c r="H4" s="59">
        <v>0</v>
      </c>
      <c r="I4" s="59">
        <v>0</v>
      </c>
      <c r="J4" s="59">
        <v>0</v>
      </c>
      <c r="K4" s="59">
        <v>0</v>
      </c>
      <c r="L4" s="59">
        <v>0</v>
      </c>
      <c r="M4" s="46" t="s">
        <v>69</v>
      </c>
    </row>
    <row r="5" spans="1:17" s="12" customFormat="1" x14ac:dyDescent="0.2">
      <c r="A5" s="67" t="s">
        <v>34</v>
      </c>
      <c r="B5" s="67" t="s">
        <v>184</v>
      </c>
      <c r="C5" s="67" t="s">
        <v>66</v>
      </c>
      <c r="D5" s="59">
        <v>0</v>
      </c>
      <c r="E5" s="59">
        <v>463317.15438596485</v>
      </c>
      <c r="F5" s="59">
        <v>346635.15625</v>
      </c>
      <c r="G5" s="59">
        <v>320010.6983333333</v>
      </c>
      <c r="H5" s="59">
        <v>298640.69</v>
      </c>
      <c r="I5" s="59">
        <v>282563.75272727275</v>
      </c>
      <c r="J5" s="59">
        <v>269585.82500000001</v>
      </c>
      <c r="K5" s="59">
        <v>278573.03500000003</v>
      </c>
      <c r="L5" s="59">
        <v>278573.03500000003</v>
      </c>
      <c r="M5" s="46" t="s">
        <v>69</v>
      </c>
      <c r="Q5"/>
    </row>
    <row r="6" spans="1:17" s="12" customFormat="1" x14ac:dyDescent="0.2">
      <c r="A6" s="67" t="s">
        <v>34</v>
      </c>
      <c r="B6" s="67" t="s">
        <v>36</v>
      </c>
      <c r="C6" s="67" t="s">
        <v>66</v>
      </c>
      <c r="D6" s="59">
        <v>631753</v>
      </c>
      <c r="E6" s="59">
        <v>414060.84561403515</v>
      </c>
      <c r="F6" s="59">
        <v>540750.84375</v>
      </c>
      <c r="G6" s="59">
        <v>598680.30166666664</v>
      </c>
      <c r="H6" s="59">
        <v>652444.30999999994</v>
      </c>
      <c r="I6" s="59">
        <v>701044.2472727272</v>
      </c>
      <c r="J6" s="59">
        <v>747719.17499999993</v>
      </c>
      <c r="K6" s="59">
        <v>772645.96499999997</v>
      </c>
      <c r="L6" s="59">
        <v>772645.96499999997</v>
      </c>
      <c r="M6" s="46" t="s">
        <v>69</v>
      </c>
      <c r="Q6"/>
    </row>
    <row r="7" spans="1:17" s="22" customFormat="1" hidden="1" x14ac:dyDescent="0.2">
      <c r="A7" s="67" t="s">
        <v>34</v>
      </c>
      <c r="B7" s="67" t="s">
        <v>26</v>
      </c>
      <c r="C7" s="67" t="s">
        <v>66</v>
      </c>
      <c r="D7" s="59">
        <v>206040</v>
      </c>
      <c r="E7" s="59">
        <v>210160.8</v>
      </c>
      <c r="F7" s="59">
        <v>214364.01599999997</v>
      </c>
      <c r="G7" s="59">
        <v>218651.29631999999</v>
      </c>
      <c r="H7" s="59">
        <v>223024.3222464</v>
      </c>
      <c r="I7" s="59">
        <v>227484.80869132801</v>
      </c>
      <c r="J7" s="59">
        <v>227484.80869132801</v>
      </c>
      <c r="K7" s="59">
        <v>227484.80869132801</v>
      </c>
      <c r="L7" s="59">
        <v>227484.80869132801</v>
      </c>
      <c r="M7" s="46" t="s">
        <v>69</v>
      </c>
      <c r="Q7"/>
    </row>
    <row r="8" spans="1:17" s="12" customFormat="1" hidden="1" x14ac:dyDescent="0.2">
      <c r="A8" s="67" t="s">
        <v>34</v>
      </c>
      <c r="B8" s="67" t="s">
        <v>24</v>
      </c>
      <c r="C8" s="67" t="s">
        <v>66</v>
      </c>
      <c r="D8" s="59">
        <v>326797.2</v>
      </c>
      <c r="E8" s="59">
        <v>326797.2</v>
      </c>
      <c r="F8" s="59">
        <v>211820.85</v>
      </c>
      <c r="G8" s="59">
        <v>115362.90000000001</v>
      </c>
      <c r="H8" s="59">
        <v>118600.65000000001</v>
      </c>
      <c r="I8" s="59">
        <v>122381.55</v>
      </c>
      <c r="J8" s="59">
        <v>122381.55</v>
      </c>
      <c r="K8" s="59">
        <v>122381.55</v>
      </c>
      <c r="L8" s="59">
        <v>122381.55</v>
      </c>
      <c r="M8" s="46" t="s">
        <v>69</v>
      </c>
      <c r="Q8"/>
    </row>
    <row r="9" spans="1:17" s="12" customFormat="1" x14ac:dyDescent="0.2">
      <c r="A9" s="67" t="s">
        <v>34</v>
      </c>
      <c r="B9" s="67" t="s">
        <v>67</v>
      </c>
      <c r="C9" s="67" t="s">
        <v>72</v>
      </c>
      <c r="D9" s="59">
        <v>394969</v>
      </c>
      <c r="E9" s="59">
        <v>372718</v>
      </c>
      <c r="F9" s="59">
        <v>210089</v>
      </c>
      <c r="G9" s="59">
        <v>218191</v>
      </c>
      <c r="H9" s="59">
        <v>225002</v>
      </c>
      <c r="I9" s="59">
        <v>231528</v>
      </c>
      <c r="J9" s="59">
        <v>238779</v>
      </c>
      <c r="K9" s="59">
        <v>245263</v>
      </c>
      <c r="L9" s="59">
        <v>245263</v>
      </c>
      <c r="M9" s="46" t="s">
        <v>69</v>
      </c>
    </row>
    <row r="10" spans="1:17" s="12" customFormat="1" x14ac:dyDescent="0.2">
      <c r="A10" s="67" t="s">
        <v>34</v>
      </c>
      <c r="B10" s="67" t="s">
        <v>36</v>
      </c>
      <c r="C10" s="67" t="s">
        <v>72</v>
      </c>
      <c r="D10" s="59">
        <v>631753</v>
      </c>
      <c r="E10" s="59">
        <v>414060.84561403515</v>
      </c>
      <c r="F10" s="59">
        <v>690833.8125</v>
      </c>
      <c r="G10" s="59">
        <v>796243.14</v>
      </c>
      <c r="H10" s="59">
        <v>883203.46782608691</v>
      </c>
      <c r="I10" s="59">
        <v>957010.2279245283</v>
      </c>
      <c r="J10" s="59">
        <v>1024432.3080000001</v>
      </c>
      <c r="K10" s="59">
        <v>1059017.628</v>
      </c>
      <c r="L10" s="59">
        <v>714235.48991935479</v>
      </c>
      <c r="M10" s="46" t="s">
        <v>69</v>
      </c>
    </row>
    <row r="11" spans="1:17" s="12" customFormat="1" x14ac:dyDescent="0.2">
      <c r="A11" s="67" t="s">
        <v>34</v>
      </c>
      <c r="B11" s="67" t="s">
        <v>184</v>
      </c>
      <c r="C11" s="67" t="s">
        <v>72</v>
      </c>
      <c r="D11" s="59">
        <v>0</v>
      </c>
      <c r="E11" s="59">
        <v>463317.15438596485</v>
      </c>
      <c r="F11" s="59">
        <v>442842.1875</v>
      </c>
      <c r="G11" s="59">
        <v>377357.86</v>
      </c>
      <c r="H11" s="59">
        <v>331729.53217391303</v>
      </c>
      <c r="I11" s="59">
        <v>299717.7720754717</v>
      </c>
      <c r="J11" s="59">
        <v>275608.69200000004</v>
      </c>
      <c r="K11" s="59">
        <v>284913.37200000003</v>
      </c>
      <c r="L11" s="59">
        <v>336983.51008064515</v>
      </c>
      <c r="M11" s="46" t="s">
        <v>69</v>
      </c>
      <c r="Q11"/>
    </row>
    <row r="12" spans="1:17" s="22" customFormat="1" hidden="1" x14ac:dyDescent="0.2">
      <c r="A12" s="67" t="s">
        <v>34</v>
      </c>
      <c r="B12" s="67" t="s">
        <v>26</v>
      </c>
      <c r="C12" s="67" t="s">
        <v>72</v>
      </c>
      <c r="D12" s="59">
        <v>206040</v>
      </c>
      <c r="E12" s="59">
        <v>210160.8</v>
      </c>
      <c r="F12" s="59">
        <v>214364.01599999997</v>
      </c>
      <c r="G12" s="59">
        <v>218651.29631999999</v>
      </c>
      <c r="H12" s="59">
        <v>223024.3222464</v>
      </c>
      <c r="I12" s="59">
        <v>227484.80869132801</v>
      </c>
      <c r="J12" s="59">
        <v>227484.80869132801</v>
      </c>
      <c r="K12" s="59">
        <v>227484.80869132801</v>
      </c>
      <c r="L12" s="59">
        <v>227484.80869132801</v>
      </c>
      <c r="M12" s="46" t="s">
        <v>69</v>
      </c>
    </row>
    <row r="13" spans="1:17" s="12" customFormat="1" hidden="1" x14ac:dyDescent="0.2">
      <c r="A13" s="67" t="s">
        <v>34</v>
      </c>
      <c r="B13" s="67" t="s">
        <v>24</v>
      </c>
      <c r="C13" s="67" t="s">
        <v>72</v>
      </c>
      <c r="D13" s="59">
        <v>326797.2</v>
      </c>
      <c r="E13" s="59">
        <v>326797.2</v>
      </c>
      <c r="F13" s="59">
        <v>211820.85</v>
      </c>
      <c r="G13" s="59">
        <v>115362.90000000001</v>
      </c>
      <c r="H13" s="59">
        <v>118600.65000000001</v>
      </c>
      <c r="I13" s="59">
        <v>122381.55</v>
      </c>
      <c r="J13" s="59">
        <v>122381.55</v>
      </c>
      <c r="K13" s="59">
        <v>122381.55</v>
      </c>
      <c r="L13" s="59">
        <v>122381.55</v>
      </c>
      <c r="M13" s="46" t="s">
        <v>69</v>
      </c>
    </row>
    <row r="17" spans="4:11" x14ac:dyDescent="0.2">
      <c r="D17" s="27"/>
      <c r="E17" s="27"/>
      <c r="F17" s="27"/>
      <c r="G17" s="27"/>
      <c r="H17" s="27"/>
      <c r="I17" s="27"/>
      <c r="J17" s="27"/>
      <c r="K17" s="27"/>
    </row>
    <row r="20" spans="4:11" x14ac:dyDescent="0.2">
      <c r="D20" s="27"/>
      <c r="E20" s="27"/>
      <c r="F20" s="27"/>
      <c r="G20" s="27"/>
      <c r="H20" s="27"/>
      <c r="I20" s="27"/>
      <c r="J20" s="27"/>
      <c r="K20" s="27"/>
    </row>
    <row r="21" spans="4:11" x14ac:dyDescent="0.2">
      <c r="D21" s="27"/>
      <c r="E21" s="27"/>
      <c r="F21" s="27"/>
      <c r="G21" s="27"/>
      <c r="H21" s="27"/>
      <c r="I21" s="27"/>
      <c r="J21" s="27"/>
      <c r="K21" s="27"/>
    </row>
  </sheetData>
  <autoFilter ref="A3:M13" xr:uid="{00000000-0001-0000-0600-000000000000}">
    <filterColumn colId="1">
      <filters>
        <filter val="C&amp;I Curtailment"/>
        <filter val="C&amp;I Loadshift to BUGs"/>
        <filter val="DLC-Water Heating"/>
      </filters>
    </filterColumn>
  </autoFilter>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B92C5-F3AA-4424-817F-2D85FA8D4EB8}">
  <sheetPr>
    <tabColor theme="7" tint="0.39997558519241921"/>
  </sheetPr>
  <dimension ref="A1:L5"/>
  <sheetViews>
    <sheetView zoomScaleNormal="100" workbookViewId="0"/>
  </sheetViews>
  <sheetFormatPr defaultColWidth="9.125" defaultRowHeight="14.25" outlineLevelRow="1" x14ac:dyDescent="0.2"/>
  <cols>
    <col min="1" max="1" width="8.875" customWidth="1"/>
    <col min="2" max="2" width="20.25" customWidth="1"/>
    <col min="3" max="4" width="9.875" hidden="1" customWidth="1"/>
    <col min="5" max="11" width="9.875" bestFit="1" customWidth="1"/>
    <col min="12" max="12" width="9" bestFit="1" customWidth="1"/>
    <col min="13" max="13" width="8.375" customWidth="1"/>
  </cols>
  <sheetData>
    <row r="1" spans="1:12" ht="41.25" customHeight="1" outlineLevel="1" x14ac:dyDescent="0.2"/>
    <row r="2" spans="1:12" ht="17.25" customHeight="1" outlineLevel="1" x14ac:dyDescent="0.2">
      <c r="A2" t="s">
        <v>86</v>
      </c>
      <c r="B2" t="s">
        <v>69</v>
      </c>
    </row>
    <row r="3" spans="1:12" s="8" customFormat="1" ht="30" x14ac:dyDescent="0.2">
      <c r="A3" s="40" t="s">
        <v>31</v>
      </c>
      <c r="B3" s="40" t="s">
        <v>4</v>
      </c>
      <c r="C3" s="40">
        <v>2025</v>
      </c>
      <c r="D3" s="40">
        <v>2026</v>
      </c>
      <c r="E3" s="40">
        <v>2027</v>
      </c>
      <c r="F3" s="40">
        <v>2028</v>
      </c>
      <c r="G3" s="40">
        <v>2029</v>
      </c>
      <c r="H3" s="40">
        <v>2030</v>
      </c>
      <c r="I3" s="40">
        <v>2031</v>
      </c>
      <c r="J3" s="40">
        <v>2032</v>
      </c>
      <c r="K3" s="40">
        <v>2033</v>
      </c>
      <c r="L3" s="40" t="s">
        <v>33</v>
      </c>
    </row>
    <row r="4" spans="1:12" s="12" customFormat="1" x14ac:dyDescent="0.2">
      <c r="A4" s="67" t="s">
        <v>34</v>
      </c>
      <c r="B4" s="67" t="s">
        <v>66</v>
      </c>
      <c r="C4" s="59">
        <v>714087</v>
      </c>
      <c r="D4" s="59">
        <v>1046762</v>
      </c>
      <c r="E4" s="59">
        <v>0</v>
      </c>
      <c r="F4" s="59">
        <v>0</v>
      </c>
      <c r="G4" s="59">
        <v>0</v>
      </c>
      <c r="H4" s="59">
        <v>0</v>
      </c>
      <c r="I4" s="59">
        <v>0</v>
      </c>
      <c r="J4" s="59">
        <v>0</v>
      </c>
      <c r="K4" s="59">
        <f t="shared" ref="K4" si="0">J4</f>
        <v>0</v>
      </c>
      <c r="L4" s="46" t="s">
        <v>69</v>
      </c>
    </row>
    <row r="5" spans="1:12" s="12" customFormat="1" x14ac:dyDescent="0.2">
      <c r="A5" s="67" t="s">
        <v>34</v>
      </c>
      <c r="B5" s="67" t="s">
        <v>72</v>
      </c>
      <c r="C5" s="59">
        <v>714087</v>
      </c>
      <c r="D5" s="59">
        <v>1046762</v>
      </c>
      <c r="E5" s="59">
        <v>160831</v>
      </c>
      <c r="F5" s="59">
        <v>167209</v>
      </c>
      <c r="G5" s="59">
        <v>172232</v>
      </c>
      <c r="H5" s="59">
        <v>176904</v>
      </c>
      <c r="I5" s="59">
        <v>182231</v>
      </c>
      <c r="J5" s="59">
        <v>186720</v>
      </c>
      <c r="K5" s="59">
        <f t="shared" ref="K5" si="1">J5</f>
        <v>186720</v>
      </c>
      <c r="L5" s="46" t="s">
        <v>69</v>
      </c>
    </row>
  </sheetData>
  <autoFilter ref="A3:M3" xr:uid="{00000000-0001-0000-0600-000000000000}"/>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01136-C0CE-4791-A2D0-934700CE64B8}">
  <sheetPr>
    <tabColor rgb="FFFFD573"/>
  </sheetPr>
  <dimension ref="A1:M23"/>
  <sheetViews>
    <sheetView zoomScaleNormal="100" workbookViewId="0"/>
  </sheetViews>
  <sheetFormatPr defaultColWidth="9.125" defaultRowHeight="14.25" outlineLevelRow="1" x14ac:dyDescent="0.2"/>
  <cols>
    <col min="1" max="1" width="11.125" customWidth="1"/>
    <col min="2" max="2" width="41.125" style="5" customWidth="1"/>
    <col min="3" max="3" width="16" bestFit="1" customWidth="1"/>
    <col min="4" max="4" width="20.375" customWidth="1"/>
    <col min="5" max="6" width="8.625" hidden="1" customWidth="1"/>
    <col min="7" max="13" width="8.625" customWidth="1"/>
  </cols>
  <sheetData>
    <row r="1" spans="1:13" ht="64.5" customHeight="1" outlineLevel="1" x14ac:dyDescent="0.2">
      <c r="B1" s="4"/>
    </row>
    <row r="2" spans="1:13" ht="15" outlineLevel="1" x14ac:dyDescent="0.25">
      <c r="A2" s="32" t="s">
        <v>86</v>
      </c>
      <c r="B2" s="36" t="s">
        <v>191</v>
      </c>
    </row>
    <row r="3" spans="1:13" s="6" customFormat="1" ht="15" x14ac:dyDescent="0.2">
      <c r="A3" s="39" t="s">
        <v>31</v>
      </c>
      <c r="B3" s="39" t="s">
        <v>97</v>
      </c>
      <c r="C3" s="39" t="s">
        <v>100</v>
      </c>
      <c r="D3" s="39" t="s">
        <v>4</v>
      </c>
      <c r="E3" s="39">
        <v>2025</v>
      </c>
      <c r="F3" s="39">
        <v>2026</v>
      </c>
      <c r="G3" s="39">
        <v>2027</v>
      </c>
      <c r="H3" s="39">
        <v>2028</v>
      </c>
      <c r="I3" s="39">
        <v>2029</v>
      </c>
      <c r="J3" s="39">
        <v>2030</v>
      </c>
      <c r="K3" s="39">
        <v>2031</v>
      </c>
      <c r="L3" s="39">
        <v>2032</v>
      </c>
      <c r="M3" s="39">
        <v>2033</v>
      </c>
    </row>
    <row r="4" spans="1:13" s="12" customFormat="1" x14ac:dyDescent="0.2">
      <c r="A4" s="56" t="s">
        <v>34</v>
      </c>
      <c r="B4" s="56" t="s">
        <v>62</v>
      </c>
      <c r="C4" s="56" t="s">
        <v>69</v>
      </c>
      <c r="D4" s="67" t="s">
        <v>66</v>
      </c>
      <c r="E4" s="80">
        <f>F4/1.02</f>
        <v>57843.137254901958</v>
      </c>
      <c r="F4" s="80">
        <v>59000</v>
      </c>
      <c r="G4" s="80">
        <v>0</v>
      </c>
      <c r="H4" s="80">
        <v>0</v>
      </c>
      <c r="I4" s="80">
        <v>0</v>
      </c>
      <c r="J4" s="80">
        <v>0</v>
      </c>
      <c r="K4" s="80">
        <v>0</v>
      </c>
      <c r="L4" s="80">
        <v>0</v>
      </c>
      <c r="M4" s="80">
        <v>0</v>
      </c>
    </row>
    <row r="5" spans="1:13" s="12" customFormat="1" x14ac:dyDescent="0.2">
      <c r="A5" s="56" t="s">
        <v>34</v>
      </c>
      <c r="B5" s="56" t="s">
        <v>67</v>
      </c>
      <c r="C5" s="56" t="s">
        <v>69</v>
      </c>
      <c r="D5" s="67" t="s">
        <v>66</v>
      </c>
      <c r="E5" s="80">
        <f t="shared" ref="E5" si="0">F5/1.02</f>
        <v>57843.137254901958</v>
      </c>
      <c r="F5" s="80">
        <v>59000</v>
      </c>
      <c r="G5" s="80">
        <v>0</v>
      </c>
      <c r="H5" s="80">
        <v>0</v>
      </c>
      <c r="I5" s="80">
        <v>0</v>
      </c>
      <c r="J5" s="80">
        <v>0</v>
      </c>
      <c r="K5" s="80">
        <v>0</v>
      </c>
      <c r="L5" s="80">
        <v>0</v>
      </c>
      <c r="M5" s="80">
        <v>0</v>
      </c>
    </row>
    <row r="6" spans="1:13" s="12" customFormat="1" x14ac:dyDescent="0.2">
      <c r="A6" s="56" t="s">
        <v>34</v>
      </c>
      <c r="B6" s="56" t="s">
        <v>36</v>
      </c>
      <c r="C6" s="56" t="s">
        <v>69</v>
      </c>
      <c r="D6" s="67" t="s">
        <v>66</v>
      </c>
      <c r="E6" s="80">
        <v>73529.411764705874</v>
      </c>
      <c r="F6" s="80">
        <v>35394.736842105267</v>
      </c>
      <c r="G6" s="80">
        <v>18281.25</v>
      </c>
      <c r="H6" s="80">
        <v>19550.000000000004</v>
      </c>
      <c r="I6" s="80">
        <v>20580</v>
      </c>
      <c r="J6" s="80">
        <v>21381.818181818184</v>
      </c>
      <c r="K6" s="80">
        <v>22050</v>
      </c>
      <c r="L6" s="80">
        <v>22050</v>
      </c>
      <c r="M6" s="80">
        <f>L6</f>
        <v>22050</v>
      </c>
    </row>
    <row r="7" spans="1:13" s="12" customFormat="1" x14ac:dyDescent="0.2">
      <c r="A7" s="56" t="s">
        <v>34</v>
      </c>
      <c r="B7" s="56" t="s">
        <v>184</v>
      </c>
      <c r="C7" s="56" t="s">
        <v>69</v>
      </c>
      <c r="D7" s="67" t="s">
        <v>66</v>
      </c>
      <c r="E7" s="80">
        <v>0</v>
      </c>
      <c r="F7" s="80">
        <v>39605.263157894733</v>
      </c>
      <c r="G7" s="80">
        <v>11718.75</v>
      </c>
      <c r="H7" s="80">
        <v>10450</v>
      </c>
      <c r="I7" s="80">
        <v>9420</v>
      </c>
      <c r="J7" s="80">
        <v>8618.181818181818</v>
      </c>
      <c r="K7" s="80">
        <v>7950</v>
      </c>
      <c r="L7" s="80">
        <v>7950</v>
      </c>
      <c r="M7" s="80">
        <f>L7</f>
        <v>7950</v>
      </c>
    </row>
    <row r="8" spans="1:13" s="12" customFormat="1" x14ac:dyDescent="0.2">
      <c r="A8" s="56" t="s">
        <v>34</v>
      </c>
      <c r="B8" s="56" t="s">
        <v>23</v>
      </c>
      <c r="C8" s="56" t="s">
        <v>69</v>
      </c>
      <c r="D8" s="67" t="s">
        <v>66</v>
      </c>
      <c r="E8" s="80">
        <f t="shared" ref="E8" si="1">F8/1.02</f>
        <v>57843.137254901958</v>
      </c>
      <c r="F8" s="80">
        <v>59000</v>
      </c>
      <c r="G8" s="80">
        <v>0</v>
      </c>
      <c r="H8" s="80">
        <v>0</v>
      </c>
      <c r="I8" s="80">
        <v>0</v>
      </c>
      <c r="J8" s="80">
        <v>0</v>
      </c>
      <c r="K8" s="80">
        <v>0</v>
      </c>
      <c r="L8" s="80">
        <v>0</v>
      </c>
      <c r="M8" s="80">
        <v>0</v>
      </c>
    </row>
    <row r="9" spans="1:13" s="12" customFormat="1" x14ac:dyDescent="0.2">
      <c r="A9" s="56" t="s">
        <v>34</v>
      </c>
      <c r="B9" s="56" t="s">
        <v>57</v>
      </c>
      <c r="C9" s="56" t="s">
        <v>69</v>
      </c>
      <c r="D9" s="67" t="s">
        <v>66</v>
      </c>
      <c r="E9" s="80">
        <f t="shared" ref="E9" si="2">F9/1.02</f>
        <v>57843.137254901958</v>
      </c>
      <c r="F9" s="80">
        <v>59000</v>
      </c>
      <c r="G9" s="80">
        <v>0</v>
      </c>
      <c r="H9" s="80">
        <v>0</v>
      </c>
      <c r="I9" s="80">
        <v>0</v>
      </c>
      <c r="J9" s="80">
        <v>0</v>
      </c>
      <c r="K9" s="80">
        <v>0</v>
      </c>
      <c r="L9" s="80">
        <v>0</v>
      </c>
      <c r="M9" s="80">
        <v>0</v>
      </c>
    </row>
    <row r="10" spans="1:13" s="12" customFormat="1" x14ac:dyDescent="0.2">
      <c r="A10" s="56" t="s">
        <v>34</v>
      </c>
      <c r="B10" s="56" t="s">
        <v>62</v>
      </c>
      <c r="C10" s="56" t="s">
        <v>69</v>
      </c>
      <c r="D10" s="67" t="s">
        <v>72</v>
      </c>
      <c r="E10" s="80">
        <f t="shared" ref="E10" si="3">F10/1.02</f>
        <v>57843.137254901958</v>
      </c>
      <c r="F10" s="80">
        <v>59000</v>
      </c>
      <c r="G10" s="80">
        <v>24500</v>
      </c>
      <c r="H10" s="80">
        <v>25000</v>
      </c>
      <c r="I10" s="80">
        <v>25000</v>
      </c>
      <c r="J10" s="80">
        <v>26000</v>
      </c>
      <c r="K10" s="80">
        <v>26000</v>
      </c>
      <c r="L10" s="80">
        <v>26000</v>
      </c>
      <c r="M10" s="80">
        <f t="shared" ref="M10" si="4">L10*1.02</f>
        <v>26520</v>
      </c>
    </row>
    <row r="11" spans="1:13" s="12" customFormat="1" x14ac:dyDescent="0.2">
      <c r="A11" s="56" t="s">
        <v>34</v>
      </c>
      <c r="B11" s="56" t="s">
        <v>67</v>
      </c>
      <c r="C11" s="56" t="s">
        <v>69</v>
      </c>
      <c r="D11" s="67" t="s">
        <v>72</v>
      </c>
      <c r="E11" s="80">
        <f t="shared" ref="E11" si="5">F11/1.02</f>
        <v>57843.137254901958</v>
      </c>
      <c r="F11" s="80">
        <v>59000</v>
      </c>
      <c r="G11" s="80">
        <v>3500</v>
      </c>
      <c r="H11" s="80">
        <v>3500</v>
      </c>
      <c r="I11" s="80">
        <v>4500</v>
      </c>
      <c r="J11" s="80">
        <v>4500</v>
      </c>
      <c r="K11" s="80">
        <v>5000</v>
      </c>
      <c r="L11" s="80">
        <v>5000</v>
      </c>
      <c r="M11" s="80">
        <f t="shared" ref="M11" si="6">L11*1.02</f>
        <v>5100</v>
      </c>
    </row>
    <row r="12" spans="1:13" s="12" customFormat="1" x14ac:dyDescent="0.2">
      <c r="A12" s="56" t="s">
        <v>34</v>
      </c>
      <c r="B12" s="56" t="s">
        <v>36</v>
      </c>
      <c r="C12" s="56" t="s">
        <v>69</v>
      </c>
      <c r="D12" s="67" t="s">
        <v>72</v>
      </c>
      <c r="E12" s="80">
        <v>73529.411764705874</v>
      </c>
      <c r="F12" s="80">
        <v>35394.736842105267</v>
      </c>
      <c r="G12" s="80">
        <v>18281.25</v>
      </c>
      <c r="H12" s="80">
        <v>20353.846153846152</v>
      </c>
      <c r="I12" s="80">
        <v>21808.695652173912</v>
      </c>
      <c r="J12" s="80">
        <v>22845.283018867922</v>
      </c>
      <c r="K12" s="80">
        <v>23640</v>
      </c>
      <c r="L12" s="80">
        <v>23640</v>
      </c>
      <c r="M12" s="80">
        <f>L12</f>
        <v>23640</v>
      </c>
    </row>
    <row r="13" spans="1:13" s="12" customFormat="1" x14ac:dyDescent="0.2">
      <c r="A13" s="56" t="s">
        <v>34</v>
      </c>
      <c r="B13" s="56" t="s">
        <v>184</v>
      </c>
      <c r="C13" s="56" t="s">
        <v>69</v>
      </c>
      <c r="D13" s="67" t="s">
        <v>72</v>
      </c>
      <c r="E13" s="80">
        <v>0</v>
      </c>
      <c r="F13" s="80">
        <v>39605.263157894733</v>
      </c>
      <c r="G13" s="80">
        <v>11718.75</v>
      </c>
      <c r="H13" s="80">
        <v>9646.1538461538457</v>
      </c>
      <c r="I13" s="80">
        <v>8191.304347826087</v>
      </c>
      <c r="J13" s="80">
        <v>7154.7169811320755</v>
      </c>
      <c r="K13" s="80">
        <v>6360.0000000000009</v>
      </c>
      <c r="L13" s="80">
        <v>6360.0000000000009</v>
      </c>
      <c r="M13" s="80">
        <f>L13</f>
        <v>6360.0000000000009</v>
      </c>
    </row>
    <row r="14" spans="1:13" s="12" customFormat="1" x14ac:dyDescent="0.2">
      <c r="A14" s="56" t="s">
        <v>34</v>
      </c>
      <c r="B14" s="56" t="s">
        <v>23</v>
      </c>
      <c r="C14" s="56" t="s">
        <v>69</v>
      </c>
      <c r="D14" s="67" t="s">
        <v>72</v>
      </c>
      <c r="E14" s="80">
        <f t="shared" ref="E14" si="7">F14/1.02</f>
        <v>57843.137254901958</v>
      </c>
      <c r="F14" s="80">
        <v>59000</v>
      </c>
      <c r="G14" s="80">
        <v>0</v>
      </c>
      <c r="H14" s="80">
        <v>0</v>
      </c>
      <c r="I14" s="80">
        <v>0</v>
      </c>
      <c r="J14" s="80">
        <v>0</v>
      </c>
      <c r="K14" s="80">
        <v>0</v>
      </c>
      <c r="L14" s="80">
        <v>0</v>
      </c>
      <c r="M14" s="80">
        <v>0</v>
      </c>
    </row>
    <row r="15" spans="1:13" s="12" customFormat="1" x14ac:dyDescent="0.2">
      <c r="A15" s="56" t="s">
        <v>34</v>
      </c>
      <c r="B15" s="56" t="s">
        <v>57</v>
      </c>
      <c r="C15" s="56" t="s">
        <v>69</v>
      </c>
      <c r="D15" s="67" t="s">
        <v>72</v>
      </c>
      <c r="E15" s="80">
        <f t="shared" ref="E15" si="8">F15/1.02</f>
        <v>57843.137254901958</v>
      </c>
      <c r="F15" s="80">
        <v>59000</v>
      </c>
      <c r="G15" s="80">
        <v>0</v>
      </c>
      <c r="H15" s="80">
        <v>0</v>
      </c>
      <c r="I15" s="80">
        <v>0</v>
      </c>
      <c r="J15" s="80">
        <v>0</v>
      </c>
      <c r="K15" s="80">
        <v>0</v>
      </c>
      <c r="L15" s="80">
        <v>0</v>
      </c>
      <c r="M15" s="80">
        <v>0</v>
      </c>
    </row>
    <row r="17" spans="5:12" x14ac:dyDescent="0.2">
      <c r="E17" s="126"/>
      <c r="F17" s="21"/>
      <c r="G17" s="21"/>
      <c r="H17" s="21"/>
      <c r="I17" s="21"/>
      <c r="J17" s="21"/>
      <c r="K17" s="21"/>
      <c r="L17" s="21"/>
    </row>
    <row r="22" spans="5:12" x14ac:dyDescent="0.2">
      <c r="E22" s="127"/>
      <c r="F22" s="127"/>
      <c r="G22" s="127"/>
      <c r="H22" s="127"/>
      <c r="I22" s="127"/>
      <c r="J22" s="127"/>
      <c r="K22" s="127"/>
      <c r="L22" s="127"/>
    </row>
    <row r="23" spans="5:12" x14ac:dyDescent="0.2">
      <c r="E23" s="127"/>
      <c r="F23" s="127"/>
      <c r="G23" s="127"/>
      <c r="H23" s="127"/>
      <c r="I23" s="127"/>
      <c r="J23" s="127"/>
      <c r="K23" s="127"/>
      <c r="L23" s="127"/>
    </row>
  </sheetData>
  <autoFilter ref="A3:M15" xr:uid="{00000000-0001-0000-0700-000000000000}"/>
  <dataValidations count="1">
    <dataValidation type="list" allowBlank="1" showInputMessage="1" showErrorMessage="1" sqref="B4:B15" xr:uid="{1595E4BE-C797-42DE-B0FB-7ACDE972E90D}">
      <formula1>#REF!</formula1>
    </dataValidation>
  </dataValidation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FFD573"/>
  </sheetPr>
  <dimension ref="A1:M11"/>
  <sheetViews>
    <sheetView zoomScaleNormal="100" workbookViewId="0"/>
  </sheetViews>
  <sheetFormatPr defaultColWidth="9.125" defaultRowHeight="14.25" outlineLevelRow="1" x14ac:dyDescent="0.2"/>
  <cols>
    <col min="1" max="1" width="11.125" customWidth="1"/>
    <col min="2" max="2" width="41.125" style="5" customWidth="1"/>
    <col min="3" max="3" width="28.5" style="2" customWidth="1"/>
    <col min="4" max="4" width="24.125" customWidth="1"/>
    <col min="5" max="6" width="8.625" hidden="1" customWidth="1"/>
    <col min="7" max="13" width="8.625" customWidth="1"/>
  </cols>
  <sheetData>
    <row r="1" spans="1:13" ht="45.75" customHeight="1" outlineLevel="1" x14ac:dyDescent="0.2">
      <c r="B1" s="4"/>
      <c r="C1" s="4"/>
    </row>
    <row r="2" spans="1:13" ht="15" outlineLevel="1" x14ac:dyDescent="0.25">
      <c r="A2" s="32" t="s">
        <v>86</v>
      </c>
      <c r="B2" s="36" t="s">
        <v>48</v>
      </c>
      <c r="C2"/>
    </row>
    <row r="3" spans="1:13" s="6" customFormat="1" ht="15" x14ac:dyDescent="0.2">
      <c r="A3" s="39" t="s">
        <v>31</v>
      </c>
      <c r="B3" s="39" t="s">
        <v>99</v>
      </c>
      <c r="C3" s="39" t="s">
        <v>92</v>
      </c>
      <c r="D3" s="39" t="s">
        <v>100</v>
      </c>
      <c r="E3" s="39">
        <v>2025</v>
      </c>
      <c r="F3" s="39">
        <v>2026</v>
      </c>
      <c r="G3" s="39">
        <v>2027</v>
      </c>
      <c r="H3" s="39">
        <v>2028</v>
      </c>
      <c r="I3" s="39">
        <v>2029</v>
      </c>
      <c r="J3" s="39">
        <v>2030</v>
      </c>
      <c r="K3" s="39">
        <v>2031</v>
      </c>
      <c r="L3" s="39">
        <v>2032</v>
      </c>
      <c r="M3" s="39">
        <v>2033</v>
      </c>
    </row>
    <row r="4" spans="1:13" s="12" customFormat="1" x14ac:dyDescent="0.2">
      <c r="A4" s="56" t="s">
        <v>34</v>
      </c>
      <c r="B4" s="56" t="s">
        <v>21</v>
      </c>
      <c r="C4" s="56" t="s">
        <v>123</v>
      </c>
      <c r="D4" s="81" t="s">
        <v>48</v>
      </c>
      <c r="E4" s="80">
        <v>75</v>
      </c>
      <c r="F4" s="80">
        <v>75</v>
      </c>
      <c r="G4" s="80">
        <v>75</v>
      </c>
      <c r="H4" s="80">
        <v>75</v>
      </c>
      <c r="I4" s="80">
        <v>75</v>
      </c>
      <c r="J4" s="80">
        <v>75</v>
      </c>
      <c r="K4" s="80">
        <v>75</v>
      </c>
      <c r="L4" s="80">
        <v>75</v>
      </c>
      <c r="M4" s="80">
        <v>75</v>
      </c>
    </row>
    <row r="5" spans="1:13" s="12" customFormat="1" x14ac:dyDescent="0.2">
      <c r="A5" s="56" t="s">
        <v>34</v>
      </c>
      <c r="B5" s="56" t="s">
        <v>22</v>
      </c>
      <c r="C5" s="56" t="s">
        <v>123</v>
      </c>
      <c r="D5" s="81" t="s">
        <v>48</v>
      </c>
      <c r="E5" s="80">
        <v>75</v>
      </c>
      <c r="F5" s="80">
        <v>75</v>
      </c>
      <c r="G5" s="80">
        <v>75</v>
      </c>
      <c r="H5" s="80">
        <v>75</v>
      </c>
      <c r="I5" s="80">
        <v>75</v>
      </c>
      <c r="J5" s="80">
        <v>75</v>
      </c>
      <c r="K5" s="80">
        <v>75</v>
      </c>
      <c r="L5" s="80">
        <v>75</v>
      </c>
      <c r="M5" s="80">
        <v>75</v>
      </c>
    </row>
    <row r="6" spans="1:13" x14ac:dyDescent="0.2">
      <c r="A6" s="56" t="s">
        <v>34</v>
      </c>
      <c r="B6" s="56" t="s">
        <v>21</v>
      </c>
      <c r="C6" s="56" t="s">
        <v>54</v>
      </c>
      <c r="D6" s="81" t="s">
        <v>48</v>
      </c>
      <c r="E6" s="80">
        <v>75</v>
      </c>
      <c r="F6" s="80">
        <v>75</v>
      </c>
      <c r="G6" s="80">
        <v>75</v>
      </c>
      <c r="H6" s="80">
        <v>75</v>
      </c>
      <c r="I6" s="80">
        <v>75</v>
      </c>
      <c r="J6" s="80">
        <v>75</v>
      </c>
      <c r="K6" s="80">
        <v>75</v>
      </c>
      <c r="L6" s="80">
        <v>75</v>
      </c>
      <c r="M6" s="80">
        <v>75</v>
      </c>
    </row>
    <row r="7" spans="1:13" s="12" customFormat="1" x14ac:dyDescent="0.2">
      <c r="A7" s="56" t="s">
        <v>34</v>
      </c>
      <c r="B7" s="56" t="s">
        <v>22</v>
      </c>
      <c r="C7" s="56" t="s">
        <v>54</v>
      </c>
      <c r="D7" s="81" t="s">
        <v>48</v>
      </c>
      <c r="E7" s="80">
        <v>75</v>
      </c>
      <c r="F7" s="80">
        <v>75</v>
      </c>
      <c r="G7" s="80">
        <v>75</v>
      </c>
      <c r="H7" s="80">
        <v>75</v>
      </c>
      <c r="I7" s="80">
        <v>75</v>
      </c>
      <c r="J7" s="80">
        <v>75</v>
      </c>
      <c r="K7" s="80">
        <v>75</v>
      </c>
      <c r="L7" s="80">
        <v>75</v>
      </c>
      <c r="M7" s="80">
        <v>75</v>
      </c>
    </row>
    <row r="8" spans="1:13" x14ac:dyDescent="0.2">
      <c r="B8"/>
    </row>
    <row r="9" spans="1:13" x14ac:dyDescent="0.2">
      <c r="C9"/>
    </row>
    <row r="10" spans="1:13" x14ac:dyDescent="0.2">
      <c r="C10"/>
    </row>
    <row r="11" spans="1:13" x14ac:dyDescent="0.2">
      <c r="C11"/>
    </row>
  </sheetData>
  <autoFilter ref="A3:M7" xr:uid="{00000000-0001-0000-0700-000000000000}"/>
  <dataValidations count="1">
    <dataValidation type="list" allowBlank="1" showInputMessage="1" showErrorMessage="1" sqref="B4:B7" xr:uid="{010C71B8-4948-45CE-8CED-20715E039AC1}">
      <formula1>#REF!</formula1>
    </dataValidation>
  </dataValidation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9" filterMode="1">
    <tabColor theme="7" tint="0.39997558519241921"/>
  </sheetPr>
  <dimension ref="A1:F13"/>
  <sheetViews>
    <sheetView zoomScale="89" zoomScaleNormal="89" workbookViewId="0">
      <selection activeCell="F31" sqref="F31"/>
    </sheetView>
  </sheetViews>
  <sheetFormatPr defaultColWidth="9.125" defaultRowHeight="14.25" outlineLevelRow="1" x14ac:dyDescent="0.2"/>
  <cols>
    <col min="1" max="1" width="12.125" customWidth="1"/>
    <col min="2" max="2" width="36.375" style="2" bestFit="1" customWidth="1"/>
    <col min="3" max="3" width="21.75" style="2" customWidth="1"/>
    <col min="4" max="4" width="15.625" style="7" bestFit="1" customWidth="1"/>
    <col min="5" max="5" width="18.625" style="7" customWidth="1"/>
    <col min="6" max="6" width="77.75" bestFit="1" customWidth="1"/>
  </cols>
  <sheetData>
    <row r="1" spans="1:6" ht="51" customHeight="1" outlineLevel="1" x14ac:dyDescent="0.2">
      <c r="B1" s="4"/>
      <c r="C1" s="4"/>
    </row>
    <row r="2" spans="1:6" ht="15" outlineLevel="1" x14ac:dyDescent="0.25">
      <c r="A2" s="76" t="s">
        <v>86</v>
      </c>
      <c r="B2" s="41" t="s">
        <v>188</v>
      </c>
      <c r="C2"/>
    </row>
    <row r="3" spans="1:6" s="8" customFormat="1" ht="30" x14ac:dyDescent="0.2">
      <c r="A3" s="39" t="s">
        <v>31</v>
      </c>
      <c r="B3" s="39" t="s">
        <v>45</v>
      </c>
      <c r="C3" s="39" t="s">
        <v>46</v>
      </c>
      <c r="D3" s="39" t="s">
        <v>33</v>
      </c>
      <c r="E3" s="82" t="s">
        <v>47</v>
      </c>
      <c r="F3" s="39" t="s">
        <v>94</v>
      </c>
    </row>
    <row r="4" spans="1:6" s="12" customFormat="1" hidden="1" x14ac:dyDescent="0.2">
      <c r="A4" s="34" t="s">
        <v>34</v>
      </c>
      <c r="B4" s="56" t="s">
        <v>21</v>
      </c>
      <c r="C4" s="56" t="s">
        <v>123</v>
      </c>
      <c r="D4" s="55" t="s">
        <v>48</v>
      </c>
      <c r="E4" s="84">
        <v>133.62772461218631</v>
      </c>
      <c r="F4" s="57"/>
    </row>
    <row r="5" spans="1:6" s="12" customFormat="1" x14ac:dyDescent="0.2">
      <c r="A5" s="34" t="s">
        <v>34</v>
      </c>
      <c r="B5" s="56" t="s">
        <v>8</v>
      </c>
      <c r="C5" s="56" t="s">
        <v>123</v>
      </c>
      <c r="D5" s="55" t="s">
        <v>48</v>
      </c>
      <c r="E5" s="83">
        <v>83</v>
      </c>
      <c r="F5" s="47" t="s">
        <v>165</v>
      </c>
    </row>
    <row r="6" spans="1:6" s="12" customFormat="1" x14ac:dyDescent="0.2">
      <c r="A6" s="34" t="s">
        <v>34</v>
      </c>
      <c r="B6" s="56" t="s">
        <v>8</v>
      </c>
      <c r="C6" s="56" t="s">
        <v>54</v>
      </c>
      <c r="D6" s="55" t="s">
        <v>48</v>
      </c>
      <c r="E6" s="83">
        <v>83</v>
      </c>
      <c r="F6" s="47" t="s">
        <v>165</v>
      </c>
    </row>
    <row r="7" spans="1:6" s="12" customFormat="1" hidden="1" x14ac:dyDescent="0.2">
      <c r="A7" s="34" t="s">
        <v>34</v>
      </c>
      <c r="B7" s="56" t="s">
        <v>21</v>
      </c>
      <c r="C7" s="56" t="s">
        <v>54</v>
      </c>
      <c r="D7" s="55" t="s">
        <v>48</v>
      </c>
      <c r="E7" s="84">
        <v>138.45231580966586</v>
      </c>
      <c r="F7" s="57"/>
    </row>
    <row r="8" spans="1:6" s="12" customFormat="1" x14ac:dyDescent="0.2">
      <c r="A8" s="34" t="s">
        <v>34</v>
      </c>
      <c r="B8" s="56" t="s">
        <v>8</v>
      </c>
      <c r="C8" s="56" t="s">
        <v>163</v>
      </c>
      <c r="D8" s="55" t="s">
        <v>48</v>
      </c>
      <c r="E8" s="83">
        <v>83</v>
      </c>
      <c r="F8" s="47" t="s">
        <v>165</v>
      </c>
    </row>
    <row r="9" spans="1:6" s="12" customFormat="1" hidden="1" x14ac:dyDescent="0.2">
      <c r="A9" s="34" t="s">
        <v>34</v>
      </c>
      <c r="B9" s="56" t="s">
        <v>21</v>
      </c>
      <c r="C9" s="56" t="s">
        <v>163</v>
      </c>
      <c r="D9" s="55" t="s">
        <v>48</v>
      </c>
      <c r="E9" s="83">
        <v>133.8734774804966</v>
      </c>
      <c r="F9" s="57"/>
    </row>
    <row r="10" spans="1:6" hidden="1" x14ac:dyDescent="0.2">
      <c r="A10" s="34" t="s">
        <v>34</v>
      </c>
      <c r="B10" s="56" t="s">
        <v>21</v>
      </c>
      <c r="C10" s="56" t="s">
        <v>122</v>
      </c>
      <c r="D10" s="55" t="s">
        <v>48</v>
      </c>
      <c r="E10" s="83">
        <v>133.62772461218631</v>
      </c>
      <c r="F10" s="57"/>
    </row>
    <row r="11" spans="1:6" x14ac:dyDescent="0.2">
      <c r="A11" s="34" t="s">
        <v>34</v>
      </c>
      <c r="B11" s="56" t="s">
        <v>8</v>
      </c>
      <c r="C11" s="56" t="s">
        <v>122</v>
      </c>
      <c r="D11" s="55" t="s">
        <v>48</v>
      </c>
      <c r="E11" s="83">
        <v>83</v>
      </c>
      <c r="F11" s="47" t="s">
        <v>165</v>
      </c>
    </row>
    <row r="12" spans="1:6" hidden="1" x14ac:dyDescent="0.2">
      <c r="A12" s="34" t="s">
        <v>34</v>
      </c>
      <c r="B12" s="56" t="s">
        <v>21</v>
      </c>
      <c r="C12" s="56" t="s">
        <v>53</v>
      </c>
      <c r="D12" s="55" t="s">
        <v>48</v>
      </c>
      <c r="E12" s="83">
        <v>138.45231580966586</v>
      </c>
      <c r="F12" s="57"/>
    </row>
    <row r="13" spans="1:6" x14ac:dyDescent="0.2">
      <c r="A13" s="34" t="s">
        <v>34</v>
      </c>
      <c r="B13" s="56" t="s">
        <v>8</v>
      </c>
      <c r="C13" s="56" t="s">
        <v>53</v>
      </c>
      <c r="D13" s="55" t="s">
        <v>48</v>
      </c>
      <c r="E13" s="83">
        <v>83</v>
      </c>
      <c r="F13" s="47" t="s">
        <v>165</v>
      </c>
    </row>
  </sheetData>
  <autoFilter ref="A3:F13" xr:uid="{00000000-0001-0000-0800-000000000000}">
    <filterColumn colId="1">
      <filters>
        <filter val="DLC-Switch-Water Heating"/>
      </filters>
    </filterColumn>
  </autoFilter>
  <dataValidations count="1">
    <dataValidation type="list" allowBlank="1" showInputMessage="1" showErrorMessage="1" sqref="D7 D9:D12 D5" xr:uid="{00000000-0002-0000-0800-000000000000}">
      <formula1>CostUnit</formula1>
    </dataValidation>
  </dataValidation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731B9-138B-4DB7-AF13-AD36F2FA0571}">
  <sheetPr>
    <tabColor theme="7" tint="0.39997558519241921"/>
  </sheetPr>
  <dimension ref="A1:F7"/>
  <sheetViews>
    <sheetView zoomScale="89" zoomScaleNormal="89" workbookViewId="0"/>
  </sheetViews>
  <sheetFormatPr defaultColWidth="9.125" defaultRowHeight="14.25" outlineLevelRow="1" x14ac:dyDescent="0.2"/>
  <cols>
    <col min="1" max="1" width="12.125" customWidth="1"/>
    <col min="2" max="2" width="36.375" style="2" bestFit="1" customWidth="1"/>
    <col min="3" max="3" width="21.75" style="2" customWidth="1"/>
    <col min="4" max="4" width="15.625" style="7" bestFit="1" customWidth="1"/>
    <col min="5" max="5" width="18.625" style="7" customWidth="1"/>
    <col min="6" max="6" width="108.625" customWidth="1"/>
  </cols>
  <sheetData>
    <row r="1" spans="1:6" ht="50.1" customHeight="1" outlineLevel="1" x14ac:dyDescent="0.2">
      <c r="B1" s="4"/>
      <c r="C1" s="4"/>
    </row>
    <row r="2" spans="1:6" ht="17.25" customHeight="1" outlineLevel="1" x14ac:dyDescent="0.25">
      <c r="A2" s="76" t="s">
        <v>86</v>
      </c>
      <c r="B2" s="41" t="s">
        <v>188</v>
      </c>
      <c r="C2"/>
    </row>
    <row r="3" spans="1:6" s="8" customFormat="1" ht="30" x14ac:dyDescent="0.2">
      <c r="A3" s="39" t="s">
        <v>31</v>
      </c>
      <c r="B3" s="39" t="s">
        <v>45</v>
      </c>
      <c r="C3" s="39" t="s">
        <v>46</v>
      </c>
      <c r="D3" s="39" t="s">
        <v>33</v>
      </c>
      <c r="E3" s="82" t="s">
        <v>47</v>
      </c>
      <c r="F3" s="39" t="s">
        <v>94</v>
      </c>
    </row>
    <row r="4" spans="1:6" s="12" customFormat="1" x14ac:dyDescent="0.2">
      <c r="A4" s="34" t="s">
        <v>34</v>
      </c>
      <c r="B4" s="56" t="s">
        <v>8</v>
      </c>
      <c r="C4" s="56" t="s">
        <v>163</v>
      </c>
      <c r="D4" s="55" t="s">
        <v>48</v>
      </c>
      <c r="E4" s="83">
        <v>185</v>
      </c>
      <c r="F4" s="47" t="s">
        <v>164</v>
      </c>
    </row>
    <row r="5" spans="1:6" s="12" customFormat="1" x14ac:dyDescent="0.2">
      <c r="A5" s="34" t="s">
        <v>34</v>
      </c>
      <c r="B5" s="56" t="s">
        <v>8</v>
      </c>
      <c r="C5" s="56" t="s">
        <v>122</v>
      </c>
      <c r="D5" s="55" t="s">
        <v>48</v>
      </c>
      <c r="E5" s="83">
        <v>185</v>
      </c>
      <c r="F5" s="47" t="s">
        <v>164</v>
      </c>
    </row>
    <row r="6" spans="1:6" s="12" customFormat="1" x14ac:dyDescent="0.2">
      <c r="A6" s="34" t="s">
        <v>34</v>
      </c>
      <c r="B6" s="56" t="s">
        <v>8</v>
      </c>
      <c r="C6" s="56" t="s">
        <v>53</v>
      </c>
      <c r="D6" s="55" t="s">
        <v>48</v>
      </c>
      <c r="E6" s="83">
        <v>185</v>
      </c>
      <c r="F6" s="47" t="s">
        <v>164</v>
      </c>
    </row>
    <row r="7" spans="1:6" s="12" customFormat="1" x14ac:dyDescent="0.2">
      <c r="A7" s="34" t="s">
        <v>34</v>
      </c>
      <c r="B7" s="56" t="s">
        <v>8</v>
      </c>
      <c r="C7" s="56" t="s">
        <v>54</v>
      </c>
      <c r="D7" s="55" t="s">
        <v>48</v>
      </c>
      <c r="E7" s="83">
        <v>185</v>
      </c>
      <c r="F7" s="47" t="s">
        <v>164</v>
      </c>
    </row>
  </sheetData>
  <autoFilter ref="A3:F7" xr:uid="{00000000-0001-0000-0800-000000000000}"/>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1">
    <tabColor theme="7" tint="0.39997558519241921"/>
  </sheetPr>
  <dimension ref="A1:G119"/>
  <sheetViews>
    <sheetView zoomScale="95" zoomScaleNormal="95" workbookViewId="0">
      <selection activeCell="G129" sqref="G129"/>
    </sheetView>
  </sheetViews>
  <sheetFormatPr defaultColWidth="9.125" defaultRowHeight="14.25" outlineLevelRow="1" x14ac:dyDescent="0.2"/>
  <cols>
    <col min="1" max="1" width="13.125" customWidth="1"/>
    <col min="2" max="2" width="53.875" style="5" customWidth="1"/>
    <col min="3" max="3" width="26.25" style="5" bestFit="1" customWidth="1"/>
    <col min="4" max="4" width="20.75" style="5" customWidth="1"/>
    <col min="5" max="6" width="10.625" style="4" customWidth="1"/>
    <col min="7" max="7" width="100.875" style="19" customWidth="1"/>
    <col min="8" max="8" width="11.25" customWidth="1"/>
    <col min="9" max="9" width="26.375" customWidth="1"/>
    <col min="10" max="11" width="10.375" customWidth="1"/>
  </cols>
  <sheetData>
    <row r="1" spans="1:7" ht="45" customHeight="1" outlineLevel="1" x14ac:dyDescent="0.2">
      <c r="B1" s="4"/>
      <c r="C1" s="4"/>
      <c r="D1" s="4"/>
    </row>
    <row r="2" spans="1:7" ht="15" outlineLevel="1" x14ac:dyDescent="0.25">
      <c r="A2" s="32" t="s">
        <v>86</v>
      </c>
      <c r="B2" s="36" t="s">
        <v>101</v>
      </c>
      <c r="C2"/>
      <c r="D2" s="22"/>
    </row>
    <row r="3" spans="1:7" s="6" customFormat="1" ht="30" x14ac:dyDescent="0.25">
      <c r="A3" s="37" t="s">
        <v>31</v>
      </c>
      <c r="B3" s="37" t="s">
        <v>49</v>
      </c>
      <c r="C3" s="37" t="s">
        <v>92</v>
      </c>
      <c r="D3" s="37" t="s">
        <v>50</v>
      </c>
      <c r="E3" s="39" t="s">
        <v>66</v>
      </c>
      <c r="F3" s="61" t="s">
        <v>72</v>
      </c>
      <c r="G3" s="39" t="s">
        <v>102</v>
      </c>
    </row>
    <row r="4" spans="1:7" s="12" customFormat="1" ht="28.5" x14ac:dyDescent="0.2">
      <c r="A4" s="56" t="s">
        <v>34</v>
      </c>
      <c r="B4" s="56" t="s">
        <v>57</v>
      </c>
      <c r="C4" s="56" t="s">
        <v>130</v>
      </c>
      <c r="D4" s="56" t="s">
        <v>35</v>
      </c>
      <c r="E4" s="85">
        <v>50</v>
      </c>
      <c r="F4" s="86">
        <v>50</v>
      </c>
      <c r="G4" s="57" t="s">
        <v>141</v>
      </c>
    </row>
    <row r="5" spans="1:7" s="12" customFormat="1" ht="28.5" x14ac:dyDescent="0.2">
      <c r="A5" s="56" t="s">
        <v>34</v>
      </c>
      <c r="B5" s="56" t="s">
        <v>57</v>
      </c>
      <c r="C5" s="56" t="s">
        <v>130</v>
      </c>
      <c r="D5" s="56" t="s">
        <v>48</v>
      </c>
      <c r="E5" s="85">
        <v>50</v>
      </c>
      <c r="F5" s="86">
        <v>50</v>
      </c>
      <c r="G5" s="57" t="s">
        <v>140</v>
      </c>
    </row>
    <row r="6" spans="1:7" ht="28.5" x14ac:dyDescent="0.2">
      <c r="A6" s="56" t="s">
        <v>34</v>
      </c>
      <c r="B6" s="56" t="s">
        <v>57</v>
      </c>
      <c r="C6" s="56" t="s">
        <v>128</v>
      </c>
      <c r="D6" s="56" t="s">
        <v>35</v>
      </c>
      <c r="E6" s="85">
        <v>50</v>
      </c>
      <c r="F6" s="85">
        <v>50</v>
      </c>
      <c r="G6" s="57" t="s">
        <v>141</v>
      </c>
    </row>
    <row r="7" spans="1:7" ht="28.5" x14ac:dyDescent="0.2">
      <c r="A7" s="56" t="s">
        <v>34</v>
      </c>
      <c r="B7" s="56" t="s">
        <v>57</v>
      </c>
      <c r="C7" s="56" t="s">
        <v>128</v>
      </c>
      <c r="D7" s="56" t="s">
        <v>48</v>
      </c>
      <c r="E7" s="85">
        <v>50</v>
      </c>
      <c r="F7" s="85">
        <v>50</v>
      </c>
      <c r="G7" s="57" t="s">
        <v>140</v>
      </c>
    </row>
    <row r="8" spans="1:7" s="12" customFormat="1" ht="28.5" x14ac:dyDescent="0.2">
      <c r="A8" s="56" t="s">
        <v>34</v>
      </c>
      <c r="B8" s="56" t="s">
        <v>57</v>
      </c>
      <c r="C8" s="56" t="s">
        <v>129</v>
      </c>
      <c r="D8" s="56" t="s">
        <v>35</v>
      </c>
      <c r="E8" s="85">
        <v>50</v>
      </c>
      <c r="F8" s="86">
        <v>50</v>
      </c>
      <c r="G8" s="57" t="s">
        <v>141</v>
      </c>
    </row>
    <row r="9" spans="1:7" s="12" customFormat="1" ht="28.5" x14ac:dyDescent="0.2">
      <c r="A9" s="56" t="s">
        <v>34</v>
      </c>
      <c r="B9" s="56" t="s">
        <v>57</v>
      </c>
      <c r="C9" s="56" t="s">
        <v>129</v>
      </c>
      <c r="D9" s="56" t="s">
        <v>48</v>
      </c>
      <c r="E9" s="85">
        <v>50</v>
      </c>
      <c r="F9" s="85">
        <v>50</v>
      </c>
      <c r="G9" s="57" t="s">
        <v>140</v>
      </c>
    </row>
    <row r="10" spans="1:7" ht="28.5" x14ac:dyDescent="0.2">
      <c r="A10" s="56" t="s">
        <v>34</v>
      </c>
      <c r="B10" s="56" t="s">
        <v>57</v>
      </c>
      <c r="C10" s="56" t="s">
        <v>127</v>
      </c>
      <c r="D10" s="56" t="s">
        <v>35</v>
      </c>
      <c r="E10" s="85">
        <v>50</v>
      </c>
      <c r="F10" s="86">
        <v>50</v>
      </c>
      <c r="G10" s="57" t="s">
        <v>141</v>
      </c>
    </row>
    <row r="11" spans="1:7" ht="28.5" x14ac:dyDescent="0.2">
      <c r="A11" s="56" t="s">
        <v>34</v>
      </c>
      <c r="B11" s="56" t="s">
        <v>57</v>
      </c>
      <c r="C11" s="56" t="s">
        <v>127</v>
      </c>
      <c r="D11" s="56" t="s">
        <v>48</v>
      </c>
      <c r="E11" s="85">
        <v>50</v>
      </c>
      <c r="F11" s="85">
        <v>50</v>
      </c>
      <c r="G11" s="57" t="s">
        <v>140</v>
      </c>
    </row>
    <row r="12" spans="1:7" s="12" customFormat="1" x14ac:dyDescent="0.2">
      <c r="A12" s="34" t="s">
        <v>34</v>
      </c>
      <c r="B12" s="34" t="s">
        <v>38</v>
      </c>
      <c r="C12" s="34" t="s">
        <v>124</v>
      </c>
      <c r="D12" s="48" t="s">
        <v>37</v>
      </c>
      <c r="E12" s="53">
        <v>115</v>
      </c>
      <c r="F12" s="53">
        <v>115</v>
      </c>
      <c r="G12" s="57" t="s">
        <v>185</v>
      </c>
    </row>
    <row r="13" spans="1:7" s="12" customFormat="1" x14ac:dyDescent="0.2">
      <c r="A13" s="34" t="s">
        <v>34</v>
      </c>
      <c r="B13" s="34" t="s">
        <v>39</v>
      </c>
      <c r="C13" s="34" t="s">
        <v>124</v>
      </c>
      <c r="D13" s="48" t="s">
        <v>37</v>
      </c>
      <c r="E13" s="53">
        <v>115</v>
      </c>
      <c r="F13" s="53">
        <v>115</v>
      </c>
      <c r="G13" s="57" t="s">
        <v>185</v>
      </c>
    </row>
    <row r="14" spans="1:7" s="12" customFormat="1" x14ac:dyDescent="0.2">
      <c r="A14" s="34" t="s">
        <v>34</v>
      </c>
      <c r="B14" s="34" t="s">
        <v>40</v>
      </c>
      <c r="C14" s="34" t="s">
        <v>124</v>
      </c>
      <c r="D14" s="48" t="s">
        <v>37</v>
      </c>
      <c r="E14" s="53">
        <v>115</v>
      </c>
      <c r="F14" s="53">
        <v>115</v>
      </c>
      <c r="G14" s="57" t="s">
        <v>185</v>
      </c>
    </row>
    <row r="15" spans="1:7" s="12" customFormat="1" x14ac:dyDescent="0.2">
      <c r="A15" s="34" t="s">
        <v>34</v>
      </c>
      <c r="B15" s="34" t="s">
        <v>41</v>
      </c>
      <c r="C15" s="34" t="s">
        <v>124</v>
      </c>
      <c r="D15" s="48" t="s">
        <v>37</v>
      </c>
      <c r="E15" s="53">
        <v>115</v>
      </c>
      <c r="F15" s="53">
        <v>115</v>
      </c>
      <c r="G15" s="57" t="s">
        <v>185</v>
      </c>
    </row>
    <row r="16" spans="1:7" x14ac:dyDescent="0.2">
      <c r="A16" s="34" t="s">
        <v>34</v>
      </c>
      <c r="B16" s="34" t="s">
        <v>42</v>
      </c>
      <c r="C16" s="34" t="s">
        <v>124</v>
      </c>
      <c r="D16" s="48" t="s">
        <v>37</v>
      </c>
      <c r="E16" s="53">
        <v>115</v>
      </c>
      <c r="F16" s="53">
        <v>115</v>
      </c>
      <c r="G16" s="57" t="s">
        <v>185</v>
      </c>
    </row>
    <row r="17" spans="1:7" x14ac:dyDescent="0.2">
      <c r="A17" s="34" t="s">
        <v>34</v>
      </c>
      <c r="B17" s="34" t="s">
        <v>43</v>
      </c>
      <c r="C17" s="34" t="s">
        <v>124</v>
      </c>
      <c r="D17" s="48" t="s">
        <v>37</v>
      </c>
      <c r="E17" s="53">
        <v>115</v>
      </c>
      <c r="F17" s="53">
        <v>115</v>
      </c>
      <c r="G17" s="57" t="s">
        <v>185</v>
      </c>
    </row>
    <row r="18" spans="1:7" x14ac:dyDescent="0.2">
      <c r="A18" s="34" t="s">
        <v>34</v>
      </c>
      <c r="B18" s="34" t="s">
        <v>184</v>
      </c>
      <c r="C18" s="34" t="s">
        <v>124</v>
      </c>
      <c r="D18" s="48" t="s">
        <v>37</v>
      </c>
      <c r="E18" s="53">
        <v>115</v>
      </c>
      <c r="F18" s="53">
        <v>115</v>
      </c>
      <c r="G18" s="57" t="s">
        <v>185</v>
      </c>
    </row>
    <row r="19" spans="1:7" x14ac:dyDescent="0.2">
      <c r="A19" s="34" t="s">
        <v>34</v>
      </c>
      <c r="B19" s="34" t="s">
        <v>83</v>
      </c>
      <c r="C19" s="34" t="s">
        <v>124</v>
      </c>
      <c r="D19" s="34" t="s">
        <v>48</v>
      </c>
      <c r="E19" s="58">
        <v>500</v>
      </c>
      <c r="F19" s="58">
        <v>500</v>
      </c>
      <c r="G19" s="56" t="s">
        <v>142</v>
      </c>
    </row>
    <row r="20" spans="1:7" x14ac:dyDescent="0.2">
      <c r="A20" s="34" t="s">
        <v>34</v>
      </c>
      <c r="B20" s="34" t="s">
        <v>38</v>
      </c>
      <c r="C20" s="34" t="s">
        <v>7</v>
      </c>
      <c r="D20" s="48" t="s">
        <v>37</v>
      </c>
      <c r="E20" s="53">
        <v>115</v>
      </c>
      <c r="F20" s="53">
        <v>115</v>
      </c>
      <c r="G20" s="57" t="s">
        <v>185</v>
      </c>
    </row>
    <row r="21" spans="1:7" x14ac:dyDescent="0.2">
      <c r="A21" s="34" t="s">
        <v>34</v>
      </c>
      <c r="B21" s="34" t="s">
        <v>39</v>
      </c>
      <c r="C21" s="34" t="s">
        <v>7</v>
      </c>
      <c r="D21" s="48" t="s">
        <v>37</v>
      </c>
      <c r="E21" s="53">
        <v>115</v>
      </c>
      <c r="F21" s="53">
        <v>115</v>
      </c>
      <c r="G21" s="57" t="s">
        <v>185</v>
      </c>
    </row>
    <row r="22" spans="1:7" x14ac:dyDescent="0.2">
      <c r="A22" s="34" t="s">
        <v>34</v>
      </c>
      <c r="B22" s="34" t="s">
        <v>40</v>
      </c>
      <c r="C22" s="34" t="s">
        <v>7</v>
      </c>
      <c r="D22" s="48" t="s">
        <v>37</v>
      </c>
      <c r="E22" s="53">
        <v>115</v>
      </c>
      <c r="F22" s="53">
        <v>115</v>
      </c>
      <c r="G22" s="57" t="s">
        <v>185</v>
      </c>
    </row>
    <row r="23" spans="1:7" x14ac:dyDescent="0.2">
      <c r="A23" s="34" t="s">
        <v>34</v>
      </c>
      <c r="B23" s="34" t="s">
        <v>41</v>
      </c>
      <c r="C23" s="34" t="s">
        <v>7</v>
      </c>
      <c r="D23" s="48" t="s">
        <v>37</v>
      </c>
      <c r="E23" s="53">
        <v>115</v>
      </c>
      <c r="F23" s="53">
        <v>115</v>
      </c>
      <c r="G23" s="57" t="s">
        <v>185</v>
      </c>
    </row>
    <row r="24" spans="1:7" x14ac:dyDescent="0.2">
      <c r="A24" s="34" t="s">
        <v>34</v>
      </c>
      <c r="B24" s="34" t="s">
        <v>42</v>
      </c>
      <c r="C24" s="34" t="s">
        <v>7</v>
      </c>
      <c r="D24" s="48" t="s">
        <v>37</v>
      </c>
      <c r="E24" s="53">
        <v>115</v>
      </c>
      <c r="F24" s="53">
        <v>115</v>
      </c>
      <c r="G24" s="57" t="s">
        <v>185</v>
      </c>
    </row>
    <row r="25" spans="1:7" x14ac:dyDescent="0.2">
      <c r="A25" s="34" t="s">
        <v>34</v>
      </c>
      <c r="B25" s="34" t="s">
        <v>43</v>
      </c>
      <c r="C25" s="34" t="s">
        <v>7</v>
      </c>
      <c r="D25" s="48" t="s">
        <v>37</v>
      </c>
      <c r="E25" s="53">
        <v>115</v>
      </c>
      <c r="F25" s="53">
        <v>115</v>
      </c>
      <c r="G25" s="57" t="s">
        <v>185</v>
      </c>
    </row>
    <row r="26" spans="1:7" x14ac:dyDescent="0.2">
      <c r="A26" s="34" t="s">
        <v>34</v>
      </c>
      <c r="B26" s="34" t="s">
        <v>44</v>
      </c>
      <c r="C26" s="34" t="s">
        <v>7</v>
      </c>
      <c r="D26" s="48" t="s">
        <v>37</v>
      </c>
      <c r="E26" s="53">
        <v>115</v>
      </c>
      <c r="F26" s="53">
        <v>115</v>
      </c>
      <c r="G26" s="57" t="s">
        <v>185</v>
      </c>
    </row>
    <row r="27" spans="1:7" x14ac:dyDescent="0.2">
      <c r="A27" s="34" t="s">
        <v>34</v>
      </c>
      <c r="B27" s="34" t="s">
        <v>184</v>
      </c>
      <c r="C27" s="34" t="s">
        <v>7</v>
      </c>
      <c r="D27" s="48" t="s">
        <v>37</v>
      </c>
      <c r="E27" s="53">
        <v>115</v>
      </c>
      <c r="F27" s="53">
        <v>115</v>
      </c>
      <c r="G27" s="57" t="s">
        <v>185</v>
      </c>
    </row>
    <row r="28" spans="1:7" s="12" customFormat="1" x14ac:dyDescent="0.2">
      <c r="A28" s="34" t="s">
        <v>34</v>
      </c>
      <c r="B28" s="34" t="s">
        <v>83</v>
      </c>
      <c r="C28" s="34" t="s">
        <v>7</v>
      </c>
      <c r="D28" s="34" t="s">
        <v>48</v>
      </c>
      <c r="E28" s="58">
        <v>500</v>
      </c>
      <c r="F28" s="62">
        <v>500</v>
      </c>
      <c r="G28" s="56" t="s">
        <v>142</v>
      </c>
    </row>
    <row r="29" spans="1:7" s="12" customFormat="1" ht="15" x14ac:dyDescent="0.2">
      <c r="A29" s="34" t="s">
        <v>34</v>
      </c>
      <c r="B29" s="34" t="s">
        <v>8</v>
      </c>
      <c r="C29" s="34" t="s">
        <v>123</v>
      </c>
      <c r="D29" s="34" t="s">
        <v>35</v>
      </c>
      <c r="E29" s="85">
        <v>20</v>
      </c>
      <c r="F29" s="86">
        <v>20</v>
      </c>
      <c r="G29" s="56" t="s">
        <v>166</v>
      </c>
    </row>
    <row r="30" spans="1:7" s="12" customFormat="1" ht="15" x14ac:dyDescent="0.2">
      <c r="A30" s="34" t="s">
        <v>34</v>
      </c>
      <c r="B30" s="34" t="s">
        <v>9</v>
      </c>
      <c r="C30" s="34" t="s">
        <v>123</v>
      </c>
      <c r="D30" s="34" t="s">
        <v>35</v>
      </c>
      <c r="E30" s="85">
        <v>20</v>
      </c>
      <c r="F30" s="86">
        <v>20</v>
      </c>
      <c r="G30" s="56" t="s">
        <v>166</v>
      </c>
    </row>
    <row r="31" spans="1:7" s="12" customFormat="1" x14ac:dyDescent="0.2">
      <c r="A31" s="34" t="s">
        <v>34</v>
      </c>
      <c r="B31" s="34" t="s">
        <v>10</v>
      </c>
      <c r="C31" s="34" t="s">
        <v>123</v>
      </c>
      <c r="D31" s="48" t="s">
        <v>35</v>
      </c>
      <c r="E31" s="87">
        <v>60</v>
      </c>
      <c r="F31" s="87">
        <v>60</v>
      </c>
      <c r="G31" s="54" t="s">
        <v>105</v>
      </c>
    </row>
    <row r="32" spans="1:7" s="12" customFormat="1" x14ac:dyDescent="0.2">
      <c r="A32" s="34" t="s">
        <v>34</v>
      </c>
      <c r="B32" s="34" t="s">
        <v>11</v>
      </c>
      <c r="C32" s="34" t="s">
        <v>123</v>
      </c>
      <c r="D32" s="48" t="s">
        <v>35</v>
      </c>
      <c r="E32" s="87">
        <v>60</v>
      </c>
      <c r="F32" s="115">
        <v>60</v>
      </c>
      <c r="G32" s="54" t="s">
        <v>105</v>
      </c>
    </row>
    <row r="33" spans="1:7" s="12" customFormat="1" x14ac:dyDescent="0.2">
      <c r="A33" s="34" t="s">
        <v>34</v>
      </c>
      <c r="B33" s="34" t="s">
        <v>13</v>
      </c>
      <c r="C33" s="34" t="s">
        <v>123</v>
      </c>
      <c r="D33" s="48" t="s">
        <v>35</v>
      </c>
      <c r="E33" s="87">
        <v>60</v>
      </c>
      <c r="F33" s="115">
        <v>60</v>
      </c>
      <c r="G33" s="54" t="s">
        <v>105</v>
      </c>
    </row>
    <row r="34" spans="1:7" x14ac:dyDescent="0.2">
      <c r="A34" s="34" t="s">
        <v>34</v>
      </c>
      <c r="B34" s="34" t="s">
        <v>15</v>
      </c>
      <c r="C34" s="34" t="s">
        <v>123</v>
      </c>
      <c r="D34" s="48" t="s">
        <v>35</v>
      </c>
      <c r="E34" s="87">
        <v>60</v>
      </c>
      <c r="F34" s="115">
        <v>60</v>
      </c>
      <c r="G34" s="54" t="s">
        <v>105</v>
      </c>
    </row>
    <row r="35" spans="1:7" x14ac:dyDescent="0.2">
      <c r="A35" s="34" t="s">
        <v>34</v>
      </c>
      <c r="B35" s="34" t="s">
        <v>11</v>
      </c>
      <c r="C35" s="34" t="s">
        <v>123</v>
      </c>
      <c r="D35" s="34" t="s">
        <v>48</v>
      </c>
      <c r="E35" s="118">
        <v>100</v>
      </c>
      <c r="F35" s="119">
        <v>100</v>
      </c>
      <c r="G35" s="54" t="s">
        <v>105</v>
      </c>
    </row>
    <row r="36" spans="1:7" x14ac:dyDescent="0.2">
      <c r="A36" s="34" t="s">
        <v>34</v>
      </c>
      <c r="B36" s="34" t="s">
        <v>13</v>
      </c>
      <c r="C36" s="34" t="s">
        <v>123</v>
      </c>
      <c r="D36" s="34" t="s">
        <v>48</v>
      </c>
      <c r="E36" s="58">
        <v>190</v>
      </c>
      <c r="F36" s="62">
        <v>190</v>
      </c>
      <c r="G36" s="54" t="s">
        <v>105</v>
      </c>
    </row>
    <row r="37" spans="1:7" x14ac:dyDescent="0.2">
      <c r="A37" s="34" t="s">
        <v>34</v>
      </c>
      <c r="B37" s="34" t="s">
        <v>15</v>
      </c>
      <c r="C37" s="34" t="s">
        <v>123</v>
      </c>
      <c r="D37" s="34" t="s">
        <v>48</v>
      </c>
      <c r="E37" s="87">
        <v>82</v>
      </c>
      <c r="F37" s="115">
        <v>82</v>
      </c>
      <c r="G37" s="54" t="s">
        <v>105</v>
      </c>
    </row>
    <row r="38" spans="1:7" x14ac:dyDescent="0.2">
      <c r="A38" s="34" t="s">
        <v>34</v>
      </c>
      <c r="B38" s="34" t="s">
        <v>83</v>
      </c>
      <c r="C38" s="34" t="s">
        <v>123</v>
      </c>
      <c r="D38" s="34" t="s">
        <v>48</v>
      </c>
      <c r="E38" s="58">
        <v>500</v>
      </c>
      <c r="F38" s="62">
        <v>500</v>
      </c>
      <c r="G38" s="56" t="s">
        <v>142</v>
      </c>
    </row>
    <row r="39" spans="1:7" x14ac:dyDescent="0.2">
      <c r="A39" s="34" t="s">
        <v>34</v>
      </c>
      <c r="B39" s="34" t="s">
        <v>38</v>
      </c>
      <c r="C39" s="34" t="s">
        <v>123</v>
      </c>
      <c r="D39" s="48" t="s">
        <v>37</v>
      </c>
      <c r="E39" s="53">
        <v>115</v>
      </c>
      <c r="F39" s="53">
        <v>115</v>
      </c>
      <c r="G39" s="57" t="s">
        <v>185</v>
      </c>
    </row>
    <row r="40" spans="1:7" x14ac:dyDescent="0.2">
      <c r="A40" s="34" t="s">
        <v>34</v>
      </c>
      <c r="B40" s="34" t="s">
        <v>39</v>
      </c>
      <c r="C40" s="34" t="s">
        <v>123</v>
      </c>
      <c r="D40" s="48" t="s">
        <v>37</v>
      </c>
      <c r="E40" s="53">
        <v>115</v>
      </c>
      <c r="F40" s="53">
        <v>115</v>
      </c>
      <c r="G40" s="57" t="s">
        <v>185</v>
      </c>
    </row>
    <row r="41" spans="1:7" x14ac:dyDescent="0.2">
      <c r="A41" s="34" t="s">
        <v>34</v>
      </c>
      <c r="B41" s="34" t="s">
        <v>40</v>
      </c>
      <c r="C41" s="34" t="s">
        <v>123</v>
      </c>
      <c r="D41" s="48" t="s">
        <v>37</v>
      </c>
      <c r="E41" s="53">
        <v>115</v>
      </c>
      <c r="F41" s="53">
        <v>115</v>
      </c>
      <c r="G41" s="57" t="s">
        <v>185</v>
      </c>
    </row>
    <row r="42" spans="1:7" x14ac:dyDescent="0.2">
      <c r="A42" s="34" t="s">
        <v>34</v>
      </c>
      <c r="B42" s="34" t="s">
        <v>41</v>
      </c>
      <c r="C42" s="34" t="s">
        <v>123</v>
      </c>
      <c r="D42" s="48" t="s">
        <v>37</v>
      </c>
      <c r="E42" s="53">
        <v>115</v>
      </c>
      <c r="F42" s="53">
        <v>115</v>
      </c>
      <c r="G42" s="57" t="s">
        <v>185</v>
      </c>
    </row>
    <row r="43" spans="1:7" x14ac:dyDescent="0.2">
      <c r="A43" s="34" t="s">
        <v>34</v>
      </c>
      <c r="B43" s="34" t="s">
        <v>42</v>
      </c>
      <c r="C43" s="34" t="s">
        <v>123</v>
      </c>
      <c r="D43" s="48" t="s">
        <v>37</v>
      </c>
      <c r="E43" s="53">
        <v>115</v>
      </c>
      <c r="F43" s="53">
        <v>115</v>
      </c>
      <c r="G43" s="57" t="s">
        <v>185</v>
      </c>
    </row>
    <row r="44" spans="1:7" x14ac:dyDescent="0.2">
      <c r="A44" s="34" t="s">
        <v>34</v>
      </c>
      <c r="B44" s="34" t="s">
        <v>43</v>
      </c>
      <c r="C44" s="34" t="s">
        <v>123</v>
      </c>
      <c r="D44" s="48" t="s">
        <v>37</v>
      </c>
      <c r="E44" s="53">
        <v>115</v>
      </c>
      <c r="F44" s="53">
        <v>115</v>
      </c>
      <c r="G44" s="57" t="s">
        <v>185</v>
      </c>
    </row>
    <row r="45" spans="1:7" x14ac:dyDescent="0.2">
      <c r="A45" s="34" t="s">
        <v>34</v>
      </c>
      <c r="B45" s="34" t="s">
        <v>44</v>
      </c>
      <c r="C45" s="34" t="s">
        <v>123</v>
      </c>
      <c r="D45" s="48" t="s">
        <v>37</v>
      </c>
      <c r="E45" s="53">
        <v>115</v>
      </c>
      <c r="F45" s="53">
        <v>115</v>
      </c>
      <c r="G45" s="57" t="s">
        <v>185</v>
      </c>
    </row>
    <row r="46" spans="1:7" x14ac:dyDescent="0.2">
      <c r="A46" s="34" t="s">
        <v>34</v>
      </c>
      <c r="B46" s="34" t="s">
        <v>184</v>
      </c>
      <c r="C46" s="34" t="s">
        <v>123</v>
      </c>
      <c r="D46" s="48" t="s">
        <v>37</v>
      </c>
      <c r="E46" s="53">
        <v>115</v>
      </c>
      <c r="F46" s="53">
        <v>115</v>
      </c>
      <c r="G46" s="57" t="s">
        <v>185</v>
      </c>
    </row>
    <row r="47" spans="1:7" x14ac:dyDescent="0.2">
      <c r="A47" s="34" t="s">
        <v>34</v>
      </c>
      <c r="B47" s="34" t="s">
        <v>12</v>
      </c>
      <c r="C47" s="34" t="s">
        <v>123</v>
      </c>
      <c r="D47" s="48" t="s">
        <v>35</v>
      </c>
      <c r="E47" s="87">
        <v>60</v>
      </c>
      <c r="F47" s="87">
        <v>60</v>
      </c>
      <c r="G47" s="54" t="s">
        <v>105</v>
      </c>
    </row>
    <row r="48" spans="1:7" x14ac:dyDescent="0.2">
      <c r="A48" s="34" t="s">
        <v>34</v>
      </c>
      <c r="B48" s="34" t="s">
        <v>14</v>
      </c>
      <c r="C48" s="34" t="s">
        <v>123</v>
      </c>
      <c r="D48" s="48" t="s">
        <v>35</v>
      </c>
      <c r="E48" s="87">
        <v>60</v>
      </c>
      <c r="F48" s="87">
        <v>60</v>
      </c>
      <c r="G48" s="54" t="s">
        <v>105</v>
      </c>
    </row>
    <row r="49" spans="1:7" ht="15" x14ac:dyDescent="0.2">
      <c r="A49" s="34" t="s">
        <v>34</v>
      </c>
      <c r="B49" s="34" t="s">
        <v>8</v>
      </c>
      <c r="C49" s="34" t="s">
        <v>54</v>
      </c>
      <c r="D49" s="34" t="s">
        <v>35</v>
      </c>
      <c r="E49" s="85">
        <v>20</v>
      </c>
      <c r="F49" s="85">
        <v>20</v>
      </c>
      <c r="G49" s="56" t="s">
        <v>166</v>
      </c>
    </row>
    <row r="50" spans="1:7" ht="15" x14ac:dyDescent="0.2">
      <c r="A50" s="34" t="s">
        <v>34</v>
      </c>
      <c r="B50" s="34" t="s">
        <v>9</v>
      </c>
      <c r="C50" s="34" t="s">
        <v>54</v>
      </c>
      <c r="D50" s="34" t="s">
        <v>35</v>
      </c>
      <c r="E50" s="85">
        <v>20</v>
      </c>
      <c r="F50" s="85">
        <v>20</v>
      </c>
      <c r="G50" s="56" t="s">
        <v>166</v>
      </c>
    </row>
    <row r="51" spans="1:7" x14ac:dyDescent="0.2">
      <c r="A51" s="34" t="s">
        <v>34</v>
      </c>
      <c r="B51" s="34" t="s">
        <v>10</v>
      </c>
      <c r="C51" s="34" t="s">
        <v>54</v>
      </c>
      <c r="D51" s="48" t="s">
        <v>35</v>
      </c>
      <c r="E51" s="87">
        <v>60</v>
      </c>
      <c r="F51" s="87">
        <v>60</v>
      </c>
      <c r="G51" s="54" t="s">
        <v>105</v>
      </c>
    </row>
    <row r="52" spans="1:7" x14ac:dyDescent="0.2">
      <c r="A52" s="34" t="s">
        <v>34</v>
      </c>
      <c r="B52" s="34" t="s">
        <v>11</v>
      </c>
      <c r="C52" s="34" t="s">
        <v>54</v>
      </c>
      <c r="D52" s="48" t="s">
        <v>35</v>
      </c>
      <c r="E52" s="87">
        <v>60</v>
      </c>
      <c r="F52" s="87">
        <v>60</v>
      </c>
      <c r="G52" s="54" t="s">
        <v>105</v>
      </c>
    </row>
    <row r="53" spans="1:7" x14ac:dyDescent="0.2">
      <c r="A53" s="88" t="s">
        <v>34</v>
      </c>
      <c r="B53" s="88" t="s">
        <v>13</v>
      </c>
      <c r="C53" s="88" t="s">
        <v>54</v>
      </c>
      <c r="D53" s="89" t="s">
        <v>35</v>
      </c>
      <c r="E53" s="87">
        <v>60</v>
      </c>
      <c r="F53" s="87">
        <v>60</v>
      </c>
      <c r="G53" s="54" t="s">
        <v>105</v>
      </c>
    </row>
    <row r="54" spans="1:7" x14ac:dyDescent="0.2">
      <c r="A54" s="34" t="s">
        <v>34</v>
      </c>
      <c r="B54" s="34" t="s">
        <v>15</v>
      </c>
      <c r="C54" s="34" t="s">
        <v>54</v>
      </c>
      <c r="D54" s="48" t="s">
        <v>35</v>
      </c>
      <c r="E54" s="87">
        <v>60</v>
      </c>
      <c r="F54" s="115">
        <v>60</v>
      </c>
      <c r="G54" s="54" t="s">
        <v>105</v>
      </c>
    </row>
    <row r="55" spans="1:7" x14ac:dyDescent="0.2">
      <c r="A55" s="51" t="s">
        <v>34</v>
      </c>
      <c r="B55" s="51" t="s">
        <v>11</v>
      </c>
      <c r="C55" s="51" t="s">
        <v>54</v>
      </c>
      <c r="D55" s="51" t="s">
        <v>48</v>
      </c>
      <c r="E55" s="118">
        <v>100</v>
      </c>
      <c r="F55" s="118">
        <v>100</v>
      </c>
      <c r="G55" s="54" t="s">
        <v>105</v>
      </c>
    </row>
    <row r="56" spans="1:7" s="12" customFormat="1" x14ac:dyDescent="0.2">
      <c r="A56" s="34" t="s">
        <v>34</v>
      </c>
      <c r="B56" s="34" t="s">
        <v>15</v>
      </c>
      <c r="C56" s="34" t="s">
        <v>54</v>
      </c>
      <c r="D56" s="34" t="s">
        <v>48</v>
      </c>
      <c r="E56" s="87">
        <v>82</v>
      </c>
      <c r="F56" s="87">
        <v>82</v>
      </c>
      <c r="G56" s="54" t="s">
        <v>105</v>
      </c>
    </row>
    <row r="57" spans="1:7" s="12" customFormat="1" x14ac:dyDescent="0.2">
      <c r="A57" s="34" t="s">
        <v>34</v>
      </c>
      <c r="B57" s="34" t="s">
        <v>83</v>
      </c>
      <c r="C57" s="34" t="s">
        <v>54</v>
      </c>
      <c r="D57" s="34" t="s">
        <v>48</v>
      </c>
      <c r="E57" s="58">
        <v>500</v>
      </c>
      <c r="F57" s="58">
        <v>500</v>
      </c>
      <c r="G57" s="56" t="s">
        <v>142</v>
      </c>
    </row>
    <row r="58" spans="1:7" x14ac:dyDescent="0.2">
      <c r="A58" s="34" t="s">
        <v>34</v>
      </c>
      <c r="B58" s="34" t="s">
        <v>13</v>
      </c>
      <c r="C58" s="34" t="s">
        <v>54</v>
      </c>
      <c r="D58" s="34" t="s">
        <v>48</v>
      </c>
      <c r="E58" s="58">
        <v>190</v>
      </c>
      <c r="F58" s="62">
        <v>190</v>
      </c>
      <c r="G58" s="54" t="s">
        <v>105</v>
      </c>
    </row>
    <row r="59" spans="1:7" x14ac:dyDescent="0.2">
      <c r="A59" s="34" t="s">
        <v>34</v>
      </c>
      <c r="B59" s="34" t="s">
        <v>38</v>
      </c>
      <c r="C59" s="34" t="s">
        <v>54</v>
      </c>
      <c r="D59" s="48" t="s">
        <v>37</v>
      </c>
      <c r="E59" s="53">
        <v>115</v>
      </c>
      <c r="F59" s="53">
        <v>115</v>
      </c>
      <c r="G59" s="57" t="s">
        <v>185</v>
      </c>
    </row>
    <row r="60" spans="1:7" x14ac:dyDescent="0.2">
      <c r="A60" s="34" t="s">
        <v>34</v>
      </c>
      <c r="B60" s="34" t="s">
        <v>39</v>
      </c>
      <c r="C60" s="34" t="s">
        <v>54</v>
      </c>
      <c r="D60" s="48" t="s">
        <v>37</v>
      </c>
      <c r="E60" s="53">
        <v>115</v>
      </c>
      <c r="F60" s="53">
        <v>115</v>
      </c>
      <c r="G60" s="57" t="s">
        <v>185</v>
      </c>
    </row>
    <row r="61" spans="1:7" x14ac:dyDescent="0.2">
      <c r="A61" s="34" t="s">
        <v>34</v>
      </c>
      <c r="B61" s="34" t="s">
        <v>40</v>
      </c>
      <c r="C61" s="34" t="s">
        <v>54</v>
      </c>
      <c r="D61" s="48" t="s">
        <v>37</v>
      </c>
      <c r="E61" s="53">
        <v>115</v>
      </c>
      <c r="F61" s="53">
        <v>115</v>
      </c>
      <c r="G61" s="57" t="s">
        <v>185</v>
      </c>
    </row>
    <row r="62" spans="1:7" x14ac:dyDescent="0.2">
      <c r="A62" s="34" t="s">
        <v>34</v>
      </c>
      <c r="B62" s="34" t="s">
        <v>41</v>
      </c>
      <c r="C62" s="34" t="s">
        <v>54</v>
      </c>
      <c r="D62" s="48" t="s">
        <v>37</v>
      </c>
      <c r="E62" s="53">
        <v>115</v>
      </c>
      <c r="F62" s="53">
        <v>115</v>
      </c>
      <c r="G62" s="57" t="s">
        <v>185</v>
      </c>
    </row>
    <row r="63" spans="1:7" x14ac:dyDescent="0.2">
      <c r="A63" s="34" t="s">
        <v>34</v>
      </c>
      <c r="B63" s="34" t="s">
        <v>42</v>
      </c>
      <c r="C63" s="34" t="s">
        <v>54</v>
      </c>
      <c r="D63" s="48" t="s">
        <v>37</v>
      </c>
      <c r="E63" s="53">
        <v>115</v>
      </c>
      <c r="F63" s="53">
        <v>115</v>
      </c>
      <c r="G63" s="57" t="s">
        <v>185</v>
      </c>
    </row>
    <row r="64" spans="1:7" x14ac:dyDescent="0.2">
      <c r="A64" s="88" t="s">
        <v>34</v>
      </c>
      <c r="B64" s="88" t="s">
        <v>43</v>
      </c>
      <c r="C64" s="88" t="s">
        <v>54</v>
      </c>
      <c r="D64" s="89" t="s">
        <v>37</v>
      </c>
      <c r="E64" s="53">
        <v>115</v>
      </c>
      <c r="F64" s="53">
        <v>115</v>
      </c>
      <c r="G64" s="57" t="s">
        <v>185</v>
      </c>
    </row>
    <row r="65" spans="1:7" x14ac:dyDescent="0.2">
      <c r="A65" s="51" t="s">
        <v>34</v>
      </c>
      <c r="B65" s="51" t="s">
        <v>44</v>
      </c>
      <c r="C65" s="51" t="s">
        <v>54</v>
      </c>
      <c r="D65" s="52" t="s">
        <v>37</v>
      </c>
      <c r="E65" s="53">
        <v>115</v>
      </c>
      <c r="F65" s="53">
        <v>115</v>
      </c>
      <c r="G65" s="57" t="s">
        <v>185</v>
      </c>
    </row>
    <row r="66" spans="1:7" x14ac:dyDescent="0.2">
      <c r="A66" s="34" t="s">
        <v>34</v>
      </c>
      <c r="B66" s="34" t="s">
        <v>184</v>
      </c>
      <c r="C66" s="51" t="s">
        <v>54</v>
      </c>
      <c r="D66" s="48" t="s">
        <v>37</v>
      </c>
      <c r="E66" s="53">
        <v>115</v>
      </c>
      <c r="F66" s="53">
        <v>115</v>
      </c>
      <c r="G66" s="57" t="s">
        <v>185</v>
      </c>
    </row>
    <row r="67" spans="1:7" x14ac:dyDescent="0.2">
      <c r="A67" s="34" t="s">
        <v>34</v>
      </c>
      <c r="B67" s="34" t="s">
        <v>12</v>
      </c>
      <c r="C67" s="34" t="s">
        <v>54</v>
      </c>
      <c r="D67" s="48" t="s">
        <v>35</v>
      </c>
      <c r="E67" s="87">
        <v>60</v>
      </c>
      <c r="F67" s="87">
        <v>60</v>
      </c>
      <c r="G67" s="54" t="s">
        <v>105</v>
      </c>
    </row>
    <row r="68" spans="1:7" x14ac:dyDescent="0.2">
      <c r="A68" s="34" t="s">
        <v>34</v>
      </c>
      <c r="B68" s="34" t="s">
        <v>14</v>
      </c>
      <c r="C68" s="34" t="s">
        <v>54</v>
      </c>
      <c r="D68" s="48" t="s">
        <v>35</v>
      </c>
      <c r="E68" s="87">
        <v>60</v>
      </c>
      <c r="F68" s="87">
        <v>60</v>
      </c>
      <c r="G68" s="54" t="s">
        <v>105</v>
      </c>
    </row>
    <row r="69" spans="1:7" ht="15" x14ac:dyDescent="0.2">
      <c r="A69" s="34" t="s">
        <v>34</v>
      </c>
      <c r="B69" s="34" t="s">
        <v>8</v>
      </c>
      <c r="C69" s="34" t="s">
        <v>163</v>
      </c>
      <c r="D69" s="34" t="s">
        <v>35</v>
      </c>
      <c r="E69" s="85">
        <v>20</v>
      </c>
      <c r="F69" s="85">
        <v>20</v>
      </c>
      <c r="G69" s="56" t="s">
        <v>166</v>
      </c>
    </row>
    <row r="70" spans="1:7" ht="15" x14ac:dyDescent="0.2">
      <c r="A70" s="88" t="s">
        <v>34</v>
      </c>
      <c r="B70" s="88" t="s">
        <v>9</v>
      </c>
      <c r="C70" s="88" t="s">
        <v>163</v>
      </c>
      <c r="D70" s="88" t="s">
        <v>35</v>
      </c>
      <c r="E70" s="85">
        <v>20</v>
      </c>
      <c r="F70" s="85">
        <v>20</v>
      </c>
      <c r="G70" s="56" t="s">
        <v>166</v>
      </c>
    </row>
    <row r="71" spans="1:7" ht="15" x14ac:dyDescent="0.2">
      <c r="A71" s="34" t="s">
        <v>34</v>
      </c>
      <c r="B71" s="34" t="s">
        <v>10</v>
      </c>
      <c r="C71" s="34" t="s">
        <v>163</v>
      </c>
      <c r="D71" s="34" t="s">
        <v>35</v>
      </c>
      <c r="E71" s="85">
        <v>30</v>
      </c>
      <c r="F71" s="86">
        <v>30</v>
      </c>
      <c r="G71" s="56" t="s">
        <v>139</v>
      </c>
    </row>
    <row r="72" spans="1:7" s="12" customFormat="1" ht="15" x14ac:dyDescent="0.2">
      <c r="A72" s="51" t="s">
        <v>34</v>
      </c>
      <c r="B72" s="51" t="s">
        <v>11</v>
      </c>
      <c r="C72" s="51" t="s">
        <v>163</v>
      </c>
      <c r="D72" s="51" t="s">
        <v>35</v>
      </c>
      <c r="E72" s="85">
        <v>30</v>
      </c>
      <c r="F72" s="85">
        <v>30</v>
      </c>
      <c r="G72" s="56" t="s">
        <v>139</v>
      </c>
    </row>
    <row r="73" spans="1:7" ht="15" x14ac:dyDescent="0.2">
      <c r="A73" s="34" t="s">
        <v>34</v>
      </c>
      <c r="B73" s="34" t="s">
        <v>13</v>
      </c>
      <c r="C73" s="34" t="s">
        <v>163</v>
      </c>
      <c r="D73" s="34" t="s">
        <v>35</v>
      </c>
      <c r="E73" s="85">
        <v>30</v>
      </c>
      <c r="F73" s="86">
        <v>30</v>
      </c>
      <c r="G73" s="56" t="s">
        <v>139</v>
      </c>
    </row>
    <row r="74" spans="1:7" ht="15" x14ac:dyDescent="0.2">
      <c r="A74" s="34" t="s">
        <v>34</v>
      </c>
      <c r="B74" s="34" t="s">
        <v>15</v>
      </c>
      <c r="C74" s="34" t="s">
        <v>163</v>
      </c>
      <c r="D74" s="34" t="s">
        <v>35</v>
      </c>
      <c r="E74" s="85">
        <v>30</v>
      </c>
      <c r="F74" s="85">
        <v>30</v>
      </c>
      <c r="G74" s="56" t="s">
        <v>139</v>
      </c>
    </row>
    <row r="75" spans="1:7" ht="28.5" x14ac:dyDescent="0.2">
      <c r="A75" s="88" t="s">
        <v>34</v>
      </c>
      <c r="B75" s="88" t="s">
        <v>11</v>
      </c>
      <c r="C75" s="88" t="s">
        <v>163</v>
      </c>
      <c r="D75" s="88" t="s">
        <v>48</v>
      </c>
      <c r="E75" s="58">
        <v>50</v>
      </c>
      <c r="F75" s="58">
        <v>50</v>
      </c>
      <c r="G75" s="54" t="s">
        <v>138</v>
      </c>
    </row>
    <row r="76" spans="1:7" ht="28.5" x14ac:dyDescent="0.2">
      <c r="A76" s="51" t="s">
        <v>34</v>
      </c>
      <c r="B76" s="51" t="s">
        <v>13</v>
      </c>
      <c r="C76" s="51" t="s">
        <v>163</v>
      </c>
      <c r="D76" s="51" t="s">
        <v>48</v>
      </c>
      <c r="E76" s="120">
        <v>95</v>
      </c>
      <c r="F76" s="120">
        <v>95</v>
      </c>
      <c r="G76" s="57" t="s">
        <v>167</v>
      </c>
    </row>
    <row r="77" spans="1:7" ht="28.5" x14ac:dyDescent="0.2">
      <c r="A77" s="34" t="s">
        <v>34</v>
      </c>
      <c r="B77" s="34" t="s">
        <v>15</v>
      </c>
      <c r="C77" s="34" t="s">
        <v>163</v>
      </c>
      <c r="D77" s="34" t="s">
        <v>48</v>
      </c>
      <c r="E77" s="58">
        <v>41</v>
      </c>
      <c r="F77" s="62">
        <v>41</v>
      </c>
      <c r="G77" s="57" t="s">
        <v>168</v>
      </c>
    </row>
    <row r="78" spans="1:7" x14ac:dyDescent="0.2">
      <c r="A78" s="34" t="s">
        <v>34</v>
      </c>
      <c r="B78" s="34" t="s">
        <v>83</v>
      </c>
      <c r="C78" s="34" t="s">
        <v>163</v>
      </c>
      <c r="D78" s="34" t="s">
        <v>48</v>
      </c>
      <c r="E78" s="58">
        <v>500</v>
      </c>
      <c r="F78" s="62">
        <v>500</v>
      </c>
      <c r="G78" s="56" t="s">
        <v>142</v>
      </c>
    </row>
    <row r="79" spans="1:7" ht="15" x14ac:dyDescent="0.2">
      <c r="A79" s="34" t="s">
        <v>34</v>
      </c>
      <c r="B79" s="34" t="s">
        <v>12</v>
      </c>
      <c r="C79" s="34" t="s">
        <v>163</v>
      </c>
      <c r="D79" s="34" t="s">
        <v>35</v>
      </c>
      <c r="E79" s="85">
        <v>30</v>
      </c>
      <c r="F79" s="86">
        <v>30</v>
      </c>
      <c r="G79" s="56" t="s">
        <v>139</v>
      </c>
    </row>
    <row r="80" spans="1:7" ht="15" x14ac:dyDescent="0.2">
      <c r="A80" s="51" t="s">
        <v>34</v>
      </c>
      <c r="B80" s="51" t="s">
        <v>14</v>
      </c>
      <c r="C80" s="51" t="s">
        <v>163</v>
      </c>
      <c r="D80" s="51" t="s">
        <v>35</v>
      </c>
      <c r="E80" s="85">
        <v>30</v>
      </c>
      <c r="F80" s="85">
        <v>30</v>
      </c>
      <c r="G80" s="56" t="s">
        <v>139</v>
      </c>
    </row>
    <row r="81" spans="1:7" ht="15" x14ac:dyDescent="0.2">
      <c r="A81" s="51" t="s">
        <v>34</v>
      </c>
      <c r="B81" s="51" t="s">
        <v>8</v>
      </c>
      <c r="C81" s="51" t="s">
        <v>122</v>
      </c>
      <c r="D81" s="51" t="s">
        <v>35</v>
      </c>
      <c r="E81" s="114">
        <v>20</v>
      </c>
      <c r="F81" s="116">
        <v>20</v>
      </c>
      <c r="G81" s="56" t="s">
        <v>166</v>
      </c>
    </row>
    <row r="82" spans="1:7" ht="15" x14ac:dyDescent="0.2">
      <c r="A82" s="34" t="s">
        <v>34</v>
      </c>
      <c r="B82" s="34" t="s">
        <v>9</v>
      </c>
      <c r="C82" s="34" t="s">
        <v>122</v>
      </c>
      <c r="D82" s="34" t="s">
        <v>35</v>
      </c>
      <c r="E82" s="85">
        <v>20</v>
      </c>
      <c r="F82" s="86">
        <v>20</v>
      </c>
      <c r="G82" s="56" t="s">
        <v>166</v>
      </c>
    </row>
    <row r="83" spans="1:7" x14ac:dyDescent="0.2">
      <c r="A83" s="34" t="s">
        <v>34</v>
      </c>
      <c r="B83" s="34" t="s">
        <v>10</v>
      </c>
      <c r="C83" s="34" t="s">
        <v>122</v>
      </c>
      <c r="D83" s="48" t="s">
        <v>35</v>
      </c>
      <c r="E83" s="87">
        <v>60</v>
      </c>
      <c r="F83" s="87">
        <v>60</v>
      </c>
      <c r="G83" s="54" t="s">
        <v>105</v>
      </c>
    </row>
    <row r="84" spans="1:7" x14ac:dyDescent="0.2">
      <c r="A84" s="34" t="s">
        <v>34</v>
      </c>
      <c r="B84" s="34" t="s">
        <v>11</v>
      </c>
      <c r="C84" s="34" t="s">
        <v>122</v>
      </c>
      <c r="D84" s="48" t="s">
        <v>35</v>
      </c>
      <c r="E84" s="87">
        <v>60</v>
      </c>
      <c r="F84" s="115">
        <v>60</v>
      </c>
      <c r="G84" s="54" t="s">
        <v>105</v>
      </c>
    </row>
    <row r="85" spans="1:7" ht="15" x14ac:dyDescent="0.2">
      <c r="A85" s="34" t="s">
        <v>34</v>
      </c>
      <c r="B85" s="34" t="s">
        <v>13</v>
      </c>
      <c r="C85" s="34" t="s">
        <v>122</v>
      </c>
      <c r="D85" s="48" t="s">
        <v>35</v>
      </c>
      <c r="E85" s="85">
        <v>60</v>
      </c>
      <c r="F85" s="86">
        <v>60</v>
      </c>
      <c r="G85" s="54" t="s">
        <v>105</v>
      </c>
    </row>
    <row r="86" spans="1:7" ht="15" x14ac:dyDescent="0.2">
      <c r="A86" s="34" t="s">
        <v>34</v>
      </c>
      <c r="B86" s="34" t="s">
        <v>15</v>
      </c>
      <c r="C86" s="34" t="s">
        <v>122</v>
      </c>
      <c r="D86" s="48" t="s">
        <v>35</v>
      </c>
      <c r="E86" s="85">
        <v>60</v>
      </c>
      <c r="F86" s="86">
        <v>60</v>
      </c>
      <c r="G86" s="54" t="s">
        <v>105</v>
      </c>
    </row>
    <row r="87" spans="1:7" x14ac:dyDescent="0.2">
      <c r="A87" s="34" t="s">
        <v>34</v>
      </c>
      <c r="B87" s="34" t="s">
        <v>11</v>
      </c>
      <c r="C87" s="34" t="s">
        <v>122</v>
      </c>
      <c r="D87" s="34" t="s">
        <v>48</v>
      </c>
      <c r="E87" s="118">
        <v>100</v>
      </c>
      <c r="F87" s="119">
        <v>100</v>
      </c>
      <c r="G87" s="54" t="s">
        <v>105</v>
      </c>
    </row>
    <row r="88" spans="1:7" x14ac:dyDescent="0.2">
      <c r="A88" s="34" t="s">
        <v>34</v>
      </c>
      <c r="B88" s="34" t="s">
        <v>13</v>
      </c>
      <c r="C88" s="34" t="s">
        <v>122</v>
      </c>
      <c r="D88" s="34" t="s">
        <v>48</v>
      </c>
      <c r="E88" s="58">
        <v>190</v>
      </c>
      <c r="F88" s="62">
        <v>190</v>
      </c>
      <c r="G88" s="54" t="s">
        <v>105</v>
      </c>
    </row>
    <row r="89" spans="1:7" x14ac:dyDescent="0.2">
      <c r="A89" s="34" t="s">
        <v>34</v>
      </c>
      <c r="B89" s="34" t="s">
        <v>15</v>
      </c>
      <c r="C89" s="34" t="s">
        <v>122</v>
      </c>
      <c r="D89" s="34" t="s">
        <v>48</v>
      </c>
      <c r="E89" s="87">
        <v>82</v>
      </c>
      <c r="F89" s="115">
        <v>82</v>
      </c>
      <c r="G89" s="54" t="s">
        <v>105</v>
      </c>
    </row>
    <row r="90" spans="1:7" s="12" customFormat="1" x14ac:dyDescent="0.2">
      <c r="A90" s="34" t="s">
        <v>34</v>
      </c>
      <c r="B90" s="34" t="s">
        <v>83</v>
      </c>
      <c r="C90" s="34" t="s">
        <v>122</v>
      </c>
      <c r="D90" s="34" t="s">
        <v>48</v>
      </c>
      <c r="E90" s="58">
        <v>500</v>
      </c>
      <c r="F90" s="58">
        <v>500</v>
      </c>
      <c r="G90" s="56" t="s">
        <v>142</v>
      </c>
    </row>
    <row r="91" spans="1:7" s="12" customFormat="1" x14ac:dyDescent="0.2">
      <c r="A91" s="88" t="s">
        <v>34</v>
      </c>
      <c r="B91" s="34" t="s">
        <v>12</v>
      </c>
      <c r="C91" s="88" t="s">
        <v>122</v>
      </c>
      <c r="D91" s="48" t="s">
        <v>35</v>
      </c>
      <c r="E91" s="87">
        <v>60</v>
      </c>
      <c r="F91" s="87">
        <v>60</v>
      </c>
      <c r="G91" s="54" t="s">
        <v>105</v>
      </c>
    </row>
    <row r="92" spans="1:7" s="12" customFormat="1" x14ac:dyDescent="0.2">
      <c r="A92" s="34" t="s">
        <v>34</v>
      </c>
      <c r="B92" s="34" t="s">
        <v>14</v>
      </c>
      <c r="C92" s="34" t="s">
        <v>122</v>
      </c>
      <c r="D92" s="48" t="s">
        <v>35</v>
      </c>
      <c r="E92" s="87">
        <v>60</v>
      </c>
      <c r="F92" s="87">
        <v>60</v>
      </c>
      <c r="G92" s="54" t="s">
        <v>105</v>
      </c>
    </row>
    <row r="93" spans="1:7" s="12" customFormat="1" ht="15" x14ac:dyDescent="0.2">
      <c r="A93" s="34" t="s">
        <v>34</v>
      </c>
      <c r="B93" s="34" t="s">
        <v>8</v>
      </c>
      <c r="C93" s="34" t="s">
        <v>53</v>
      </c>
      <c r="D93" s="34" t="s">
        <v>35</v>
      </c>
      <c r="E93" s="85">
        <v>20</v>
      </c>
      <c r="F93" s="85">
        <v>20</v>
      </c>
      <c r="G93" s="56" t="s">
        <v>166</v>
      </c>
    </row>
    <row r="94" spans="1:7" s="12" customFormat="1" ht="15" x14ac:dyDescent="0.2">
      <c r="A94" s="34" t="s">
        <v>34</v>
      </c>
      <c r="B94" s="34" t="s">
        <v>9</v>
      </c>
      <c r="C94" s="34" t="s">
        <v>53</v>
      </c>
      <c r="D94" s="34" t="s">
        <v>35</v>
      </c>
      <c r="E94" s="85">
        <v>20</v>
      </c>
      <c r="F94" s="85">
        <v>20</v>
      </c>
      <c r="G94" s="56" t="s">
        <v>166</v>
      </c>
    </row>
    <row r="95" spans="1:7" x14ac:dyDescent="0.2">
      <c r="A95" s="34" t="s">
        <v>34</v>
      </c>
      <c r="B95" s="34" t="s">
        <v>10</v>
      </c>
      <c r="C95" s="34" t="s">
        <v>53</v>
      </c>
      <c r="D95" s="48" t="s">
        <v>35</v>
      </c>
      <c r="E95" s="87">
        <v>60</v>
      </c>
      <c r="F95" s="87">
        <v>60</v>
      </c>
      <c r="G95" s="54" t="s">
        <v>105</v>
      </c>
    </row>
    <row r="96" spans="1:7" x14ac:dyDescent="0.2">
      <c r="A96" s="34" t="s">
        <v>34</v>
      </c>
      <c r="B96" s="34" t="s">
        <v>11</v>
      </c>
      <c r="C96" s="34" t="s">
        <v>53</v>
      </c>
      <c r="D96" s="48" t="s">
        <v>35</v>
      </c>
      <c r="E96" s="87">
        <v>60</v>
      </c>
      <c r="F96" s="115">
        <v>60</v>
      </c>
      <c r="G96" s="54" t="s">
        <v>105</v>
      </c>
    </row>
    <row r="97" spans="1:7" ht="15" x14ac:dyDescent="0.2">
      <c r="A97" s="34" t="s">
        <v>34</v>
      </c>
      <c r="B97" s="34" t="s">
        <v>13</v>
      </c>
      <c r="C97" s="34" t="s">
        <v>53</v>
      </c>
      <c r="D97" s="48" t="s">
        <v>35</v>
      </c>
      <c r="E97" s="85">
        <v>60</v>
      </c>
      <c r="F97" s="85">
        <v>60</v>
      </c>
      <c r="G97" s="54" t="s">
        <v>105</v>
      </c>
    </row>
    <row r="98" spans="1:7" ht="15" x14ac:dyDescent="0.2">
      <c r="A98" s="34" t="s">
        <v>34</v>
      </c>
      <c r="B98" s="34" t="s">
        <v>15</v>
      </c>
      <c r="C98" s="34" t="s">
        <v>53</v>
      </c>
      <c r="D98" s="48" t="s">
        <v>35</v>
      </c>
      <c r="E98" s="85">
        <v>60</v>
      </c>
      <c r="F98" s="85">
        <v>60</v>
      </c>
      <c r="G98" s="54" t="s">
        <v>105</v>
      </c>
    </row>
    <row r="99" spans="1:7" x14ac:dyDescent="0.2">
      <c r="A99" s="34" t="s">
        <v>34</v>
      </c>
      <c r="B99" s="34" t="s">
        <v>11</v>
      </c>
      <c r="C99" s="34" t="s">
        <v>53</v>
      </c>
      <c r="D99" s="34" t="s">
        <v>48</v>
      </c>
      <c r="E99" s="118">
        <v>100</v>
      </c>
      <c r="F99" s="118">
        <v>100</v>
      </c>
      <c r="G99" s="54" t="s">
        <v>105</v>
      </c>
    </row>
    <row r="100" spans="1:7" x14ac:dyDescent="0.2">
      <c r="A100" s="34" t="s">
        <v>34</v>
      </c>
      <c r="B100" s="34" t="s">
        <v>15</v>
      </c>
      <c r="C100" s="34" t="s">
        <v>53</v>
      </c>
      <c r="D100" s="34" t="s">
        <v>48</v>
      </c>
      <c r="E100" s="87">
        <v>82</v>
      </c>
      <c r="F100" s="87">
        <v>82</v>
      </c>
      <c r="G100" s="54" t="s">
        <v>105</v>
      </c>
    </row>
    <row r="101" spans="1:7" x14ac:dyDescent="0.2">
      <c r="A101" s="34" t="s">
        <v>34</v>
      </c>
      <c r="B101" s="34" t="s">
        <v>83</v>
      </c>
      <c r="C101" s="34" t="s">
        <v>53</v>
      </c>
      <c r="D101" s="34" t="s">
        <v>48</v>
      </c>
      <c r="E101" s="58">
        <v>500</v>
      </c>
      <c r="F101" s="62">
        <v>500</v>
      </c>
      <c r="G101" s="56" t="s">
        <v>142</v>
      </c>
    </row>
    <row r="102" spans="1:7" x14ac:dyDescent="0.2">
      <c r="A102" s="34" t="s">
        <v>34</v>
      </c>
      <c r="B102" s="34" t="s">
        <v>13</v>
      </c>
      <c r="C102" s="34" t="s">
        <v>53</v>
      </c>
      <c r="D102" s="34" t="s">
        <v>48</v>
      </c>
      <c r="E102" s="58">
        <v>190</v>
      </c>
      <c r="F102" s="58">
        <v>190</v>
      </c>
      <c r="G102" s="54" t="s">
        <v>105</v>
      </c>
    </row>
    <row r="103" spans="1:7" x14ac:dyDescent="0.2">
      <c r="A103" s="34" t="s">
        <v>34</v>
      </c>
      <c r="B103" s="34" t="s">
        <v>12</v>
      </c>
      <c r="C103" s="34" t="s">
        <v>53</v>
      </c>
      <c r="D103" s="48" t="s">
        <v>35</v>
      </c>
      <c r="E103" s="87">
        <v>60</v>
      </c>
      <c r="F103" s="87">
        <v>60</v>
      </c>
      <c r="G103" s="54" t="s">
        <v>105</v>
      </c>
    </row>
    <row r="104" spans="1:7" x14ac:dyDescent="0.2">
      <c r="A104" s="34" t="s">
        <v>34</v>
      </c>
      <c r="B104" s="34" t="s">
        <v>14</v>
      </c>
      <c r="C104" s="34" t="s">
        <v>53</v>
      </c>
      <c r="D104" s="48" t="s">
        <v>35</v>
      </c>
      <c r="E104" s="87">
        <v>60</v>
      </c>
      <c r="F104" s="115">
        <v>60</v>
      </c>
      <c r="G104" s="54" t="s">
        <v>105</v>
      </c>
    </row>
    <row r="105" spans="1:7" s="22" customFormat="1" x14ac:dyDescent="0.2">
      <c r="A105" s="34" t="s">
        <v>34</v>
      </c>
      <c r="B105" s="34" t="s">
        <v>38</v>
      </c>
      <c r="C105" s="34" t="s">
        <v>122</v>
      </c>
      <c r="D105" s="48" t="s">
        <v>37</v>
      </c>
      <c r="E105" s="53">
        <v>115</v>
      </c>
      <c r="F105" s="53">
        <v>115</v>
      </c>
      <c r="G105" s="57" t="s">
        <v>185</v>
      </c>
    </row>
    <row r="106" spans="1:7" s="22" customFormat="1" x14ac:dyDescent="0.2">
      <c r="A106" s="34" t="s">
        <v>34</v>
      </c>
      <c r="B106" s="34" t="s">
        <v>39</v>
      </c>
      <c r="C106" s="34" t="s">
        <v>122</v>
      </c>
      <c r="D106" s="48" t="s">
        <v>37</v>
      </c>
      <c r="E106" s="53">
        <v>115</v>
      </c>
      <c r="F106" s="53">
        <v>115</v>
      </c>
      <c r="G106" s="57" t="s">
        <v>185</v>
      </c>
    </row>
    <row r="107" spans="1:7" s="22" customFormat="1" x14ac:dyDescent="0.2">
      <c r="A107" s="34" t="s">
        <v>34</v>
      </c>
      <c r="B107" s="34" t="s">
        <v>40</v>
      </c>
      <c r="C107" s="34" t="s">
        <v>122</v>
      </c>
      <c r="D107" s="48" t="s">
        <v>37</v>
      </c>
      <c r="E107" s="53">
        <v>115</v>
      </c>
      <c r="F107" s="53">
        <v>115</v>
      </c>
      <c r="G107" s="57" t="s">
        <v>185</v>
      </c>
    </row>
    <row r="108" spans="1:7" s="22" customFormat="1" x14ac:dyDescent="0.2">
      <c r="A108" s="34" t="s">
        <v>34</v>
      </c>
      <c r="B108" s="34" t="s">
        <v>41</v>
      </c>
      <c r="C108" s="34" t="s">
        <v>122</v>
      </c>
      <c r="D108" s="48" t="s">
        <v>37</v>
      </c>
      <c r="E108" s="53">
        <v>115</v>
      </c>
      <c r="F108" s="53">
        <v>115</v>
      </c>
      <c r="G108" s="57" t="s">
        <v>185</v>
      </c>
    </row>
    <row r="109" spans="1:7" s="22" customFormat="1" x14ac:dyDescent="0.2">
      <c r="A109" s="34" t="s">
        <v>34</v>
      </c>
      <c r="B109" s="34" t="s">
        <v>42</v>
      </c>
      <c r="C109" s="34" t="s">
        <v>122</v>
      </c>
      <c r="D109" s="48" t="s">
        <v>37</v>
      </c>
      <c r="E109" s="53">
        <v>115</v>
      </c>
      <c r="F109" s="53">
        <v>115</v>
      </c>
      <c r="G109" s="57" t="s">
        <v>185</v>
      </c>
    </row>
    <row r="110" spans="1:7" s="22" customFormat="1" x14ac:dyDescent="0.2">
      <c r="A110" s="34" t="s">
        <v>34</v>
      </c>
      <c r="B110" s="34" t="s">
        <v>43</v>
      </c>
      <c r="C110" s="34" t="s">
        <v>122</v>
      </c>
      <c r="D110" s="48" t="s">
        <v>37</v>
      </c>
      <c r="E110" s="53">
        <v>115</v>
      </c>
      <c r="F110" s="53">
        <v>115</v>
      </c>
      <c r="G110" s="57" t="s">
        <v>185</v>
      </c>
    </row>
    <row r="111" spans="1:7" x14ac:dyDescent="0.2">
      <c r="A111" s="34" t="s">
        <v>34</v>
      </c>
      <c r="B111" s="34" t="s">
        <v>184</v>
      </c>
      <c r="C111" s="34" t="s">
        <v>122</v>
      </c>
      <c r="D111" s="48" t="s">
        <v>37</v>
      </c>
      <c r="E111" s="53">
        <v>115</v>
      </c>
      <c r="F111" s="53">
        <v>115</v>
      </c>
      <c r="G111" s="57" t="s">
        <v>185</v>
      </c>
    </row>
    <row r="112" spans="1:7" s="22" customFormat="1" x14ac:dyDescent="0.2">
      <c r="A112" s="34" t="s">
        <v>34</v>
      </c>
      <c r="B112" s="34" t="s">
        <v>38</v>
      </c>
      <c r="C112" s="34" t="s">
        <v>53</v>
      </c>
      <c r="D112" s="48" t="s">
        <v>37</v>
      </c>
      <c r="E112" s="53">
        <v>115</v>
      </c>
      <c r="F112" s="53">
        <v>115</v>
      </c>
      <c r="G112" s="57" t="s">
        <v>185</v>
      </c>
    </row>
    <row r="113" spans="1:7" s="22" customFormat="1" x14ac:dyDescent="0.2">
      <c r="A113" s="34" t="s">
        <v>34</v>
      </c>
      <c r="B113" s="34" t="s">
        <v>39</v>
      </c>
      <c r="C113" s="34" t="s">
        <v>53</v>
      </c>
      <c r="D113" s="48" t="s">
        <v>37</v>
      </c>
      <c r="E113" s="53">
        <v>115</v>
      </c>
      <c r="F113" s="53">
        <v>115</v>
      </c>
      <c r="G113" s="57" t="s">
        <v>185</v>
      </c>
    </row>
    <row r="114" spans="1:7" s="22" customFormat="1" x14ac:dyDescent="0.2">
      <c r="A114" s="34" t="s">
        <v>34</v>
      </c>
      <c r="B114" s="34" t="s">
        <v>40</v>
      </c>
      <c r="C114" s="34" t="s">
        <v>53</v>
      </c>
      <c r="D114" s="48" t="s">
        <v>37</v>
      </c>
      <c r="E114" s="53">
        <v>115</v>
      </c>
      <c r="F114" s="53">
        <v>115</v>
      </c>
      <c r="G114" s="57" t="s">
        <v>185</v>
      </c>
    </row>
    <row r="115" spans="1:7" s="22" customFormat="1" x14ac:dyDescent="0.2">
      <c r="A115" s="34" t="s">
        <v>34</v>
      </c>
      <c r="B115" s="34" t="s">
        <v>41</v>
      </c>
      <c r="C115" s="34" t="s">
        <v>53</v>
      </c>
      <c r="D115" s="48" t="s">
        <v>37</v>
      </c>
      <c r="E115" s="53">
        <v>115</v>
      </c>
      <c r="F115" s="53">
        <v>115</v>
      </c>
      <c r="G115" s="57" t="s">
        <v>185</v>
      </c>
    </row>
    <row r="116" spans="1:7" s="22" customFormat="1" x14ac:dyDescent="0.2">
      <c r="A116" s="34" t="s">
        <v>34</v>
      </c>
      <c r="B116" s="34" t="s">
        <v>42</v>
      </c>
      <c r="C116" s="34" t="s">
        <v>53</v>
      </c>
      <c r="D116" s="48" t="s">
        <v>37</v>
      </c>
      <c r="E116" s="53">
        <v>115</v>
      </c>
      <c r="F116" s="53">
        <v>115</v>
      </c>
      <c r="G116" s="57" t="s">
        <v>185</v>
      </c>
    </row>
    <row r="117" spans="1:7" s="22" customFormat="1" x14ac:dyDescent="0.2">
      <c r="A117" s="34" t="s">
        <v>34</v>
      </c>
      <c r="B117" s="34" t="s">
        <v>43</v>
      </c>
      <c r="C117" s="34" t="s">
        <v>53</v>
      </c>
      <c r="D117" s="48" t="s">
        <v>37</v>
      </c>
      <c r="E117" s="53">
        <v>115</v>
      </c>
      <c r="F117" s="53">
        <v>115</v>
      </c>
      <c r="G117" s="57" t="s">
        <v>185</v>
      </c>
    </row>
    <row r="118" spans="1:7" s="22" customFormat="1" x14ac:dyDescent="0.2">
      <c r="A118" s="34" t="s">
        <v>34</v>
      </c>
      <c r="B118" s="34" t="s">
        <v>44</v>
      </c>
      <c r="C118" s="34" t="s">
        <v>53</v>
      </c>
      <c r="D118" s="48" t="s">
        <v>37</v>
      </c>
      <c r="E118" s="53">
        <v>115</v>
      </c>
      <c r="F118" s="53">
        <v>115</v>
      </c>
      <c r="G118" s="57" t="s">
        <v>185</v>
      </c>
    </row>
    <row r="119" spans="1:7" x14ac:dyDescent="0.2">
      <c r="A119" s="34" t="s">
        <v>34</v>
      </c>
      <c r="B119" s="34" t="s">
        <v>184</v>
      </c>
      <c r="C119" s="34" t="s">
        <v>53</v>
      </c>
      <c r="D119" s="48" t="s">
        <v>37</v>
      </c>
      <c r="E119" s="53">
        <v>115</v>
      </c>
      <c r="F119" s="53">
        <v>115</v>
      </c>
      <c r="G119" s="57" t="s">
        <v>185</v>
      </c>
    </row>
  </sheetData>
  <autoFilter ref="A3:G119" xr:uid="{00000000-0001-0000-0B00-000000000000}"/>
  <dataValidations count="1">
    <dataValidation type="list" allowBlank="1" showInputMessage="1" showErrorMessage="1" sqref="C93:C94 C112:C119 C99 C28:C89 B82:B89 B28:B33" xr:uid="{FF47D023-610B-488E-866E-877FFAFA7F20}">
      <formula1>#REF!</formula1>
    </dataValidation>
  </dataValidation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D5898-CA5A-44FD-9E03-F9406F1A5934}">
  <sheetPr>
    <tabColor theme="7" tint="0.39997558519241921"/>
  </sheetPr>
  <dimension ref="A1:O51"/>
  <sheetViews>
    <sheetView topLeftCell="B1" zoomScale="95" zoomScaleNormal="95" workbookViewId="0"/>
  </sheetViews>
  <sheetFormatPr defaultColWidth="9.125" defaultRowHeight="14.25" outlineLevelRow="1" x14ac:dyDescent="0.2"/>
  <cols>
    <col min="1" max="1" width="13.125" customWidth="1"/>
    <col min="2" max="2" width="53.875" style="5" customWidth="1"/>
    <col min="3" max="3" width="26.25" style="5" bestFit="1" customWidth="1"/>
    <col min="4" max="5" width="20.75" style="5" customWidth="1"/>
    <col min="6" max="7" width="10.625" style="4" hidden="1" customWidth="1"/>
    <col min="8" max="14" width="10.625" style="4" customWidth="1"/>
    <col min="15" max="15" width="48.125" style="19" bestFit="1" customWidth="1"/>
    <col min="16" max="16" width="11.25" customWidth="1"/>
    <col min="17" max="17" width="26.375" customWidth="1"/>
    <col min="18" max="19" width="10.375" customWidth="1"/>
  </cols>
  <sheetData>
    <row r="1" spans="1:15" ht="57.75" customHeight="1" outlineLevel="1" x14ac:dyDescent="0.2">
      <c r="B1" s="4"/>
      <c r="C1" s="4"/>
      <c r="D1" s="4"/>
      <c r="E1" s="4"/>
    </row>
    <row r="2" spans="1:15" ht="15" outlineLevel="1" x14ac:dyDescent="0.25">
      <c r="A2" s="32" t="s">
        <v>86</v>
      </c>
      <c r="B2" s="36" t="s">
        <v>101</v>
      </c>
      <c r="C2"/>
      <c r="D2" s="22"/>
      <c r="E2" s="22"/>
    </row>
    <row r="3" spans="1:15" s="6" customFormat="1" ht="30" x14ac:dyDescent="0.25">
      <c r="A3" s="37" t="s">
        <v>31</v>
      </c>
      <c r="B3" s="37" t="s">
        <v>49</v>
      </c>
      <c r="C3" s="37" t="s">
        <v>92</v>
      </c>
      <c r="D3" s="104" t="s">
        <v>131</v>
      </c>
      <c r="E3" s="37" t="s">
        <v>132</v>
      </c>
      <c r="F3" s="39">
        <v>2025</v>
      </c>
      <c r="G3" s="39">
        <v>2026</v>
      </c>
      <c r="H3" s="39">
        <v>2027</v>
      </c>
      <c r="I3" s="39">
        <v>2028</v>
      </c>
      <c r="J3" s="39">
        <v>2029</v>
      </c>
      <c r="K3" s="39">
        <v>2030</v>
      </c>
      <c r="L3" s="39">
        <v>2031</v>
      </c>
      <c r="M3" s="39">
        <v>2032</v>
      </c>
      <c r="N3" s="39">
        <v>2033</v>
      </c>
      <c r="O3" s="39" t="s">
        <v>102</v>
      </c>
    </row>
    <row r="4" spans="1:15" ht="28.5" x14ac:dyDescent="0.2">
      <c r="A4" s="34" t="s">
        <v>34</v>
      </c>
      <c r="B4" s="34" t="s">
        <v>83</v>
      </c>
      <c r="C4" s="34" t="s">
        <v>124</v>
      </c>
      <c r="D4" s="48" t="s">
        <v>37</v>
      </c>
      <c r="E4" s="48" t="s">
        <v>66</v>
      </c>
      <c r="F4" s="53">
        <v>300</v>
      </c>
      <c r="G4" s="53">
        <v>300</v>
      </c>
      <c r="H4" s="53">
        <v>200</v>
      </c>
      <c r="I4" s="53">
        <v>200</v>
      </c>
      <c r="J4" s="53">
        <v>200</v>
      </c>
      <c r="K4" s="53">
        <v>200</v>
      </c>
      <c r="L4" s="53">
        <v>200</v>
      </c>
      <c r="M4" s="53">
        <v>200</v>
      </c>
      <c r="N4" s="53">
        <v>200</v>
      </c>
      <c r="O4" s="57" t="s">
        <v>169</v>
      </c>
    </row>
    <row r="5" spans="1:15" ht="28.5" x14ac:dyDescent="0.2">
      <c r="A5" s="34" t="s">
        <v>34</v>
      </c>
      <c r="B5" s="34" t="s">
        <v>84</v>
      </c>
      <c r="C5" s="34" t="s">
        <v>124</v>
      </c>
      <c r="D5" s="48" t="s">
        <v>37</v>
      </c>
      <c r="E5" s="48" t="s">
        <v>66</v>
      </c>
      <c r="F5" s="53">
        <v>300</v>
      </c>
      <c r="G5" s="53">
        <v>300</v>
      </c>
      <c r="H5" s="53">
        <v>200</v>
      </c>
      <c r="I5" s="53">
        <v>200</v>
      </c>
      <c r="J5" s="53">
        <v>200</v>
      </c>
      <c r="K5" s="53">
        <v>200</v>
      </c>
      <c r="L5" s="53">
        <v>200</v>
      </c>
      <c r="M5" s="53">
        <v>200</v>
      </c>
      <c r="N5" s="53">
        <v>200</v>
      </c>
      <c r="O5" s="57" t="s">
        <v>169</v>
      </c>
    </row>
    <row r="6" spans="1:15" ht="28.5" x14ac:dyDescent="0.2">
      <c r="A6" s="88" t="s">
        <v>34</v>
      </c>
      <c r="B6" s="88" t="s">
        <v>83</v>
      </c>
      <c r="C6" s="88" t="s">
        <v>124</v>
      </c>
      <c r="D6" s="89" t="s">
        <v>37</v>
      </c>
      <c r="E6" s="89" t="s">
        <v>72</v>
      </c>
      <c r="F6" s="90">
        <v>300</v>
      </c>
      <c r="G6" s="90">
        <v>300</v>
      </c>
      <c r="H6" s="53">
        <v>200</v>
      </c>
      <c r="I6" s="53">
        <v>200</v>
      </c>
      <c r="J6" s="53">
        <v>200</v>
      </c>
      <c r="K6" s="53">
        <v>200</v>
      </c>
      <c r="L6" s="53">
        <v>200</v>
      </c>
      <c r="M6" s="53">
        <v>200</v>
      </c>
      <c r="N6" s="53">
        <v>200</v>
      </c>
      <c r="O6" s="57" t="s">
        <v>169</v>
      </c>
    </row>
    <row r="7" spans="1:15" ht="28.5" x14ac:dyDescent="0.2">
      <c r="A7" s="34" t="s">
        <v>34</v>
      </c>
      <c r="B7" s="34" t="s">
        <v>84</v>
      </c>
      <c r="C7" s="34" t="s">
        <v>124</v>
      </c>
      <c r="D7" s="48" t="s">
        <v>37</v>
      </c>
      <c r="E7" s="89" t="s">
        <v>72</v>
      </c>
      <c r="F7" s="53">
        <v>300</v>
      </c>
      <c r="G7" s="53">
        <v>300</v>
      </c>
      <c r="H7" s="53">
        <v>200</v>
      </c>
      <c r="I7" s="53">
        <v>200</v>
      </c>
      <c r="J7" s="53">
        <v>200</v>
      </c>
      <c r="K7" s="53">
        <v>200</v>
      </c>
      <c r="L7" s="53">
        <v>200</v>
      </c>
      <c r="M7" s="53">
        <v>200</v>
      </c>
      <c r="N7" s="53">
        <v>200</v>
      </c>
      <c r="O7" s="57" t="s">
        <v>169</v>
      </c>
    </row>
    <row r="8" spans="1:15" ht="28.5" x14ac:dyDescent="0.2">
      <c r="A8" s="34" t="s">
        <v>34</v>
      </c>
      <c r="B8" s="34" t="s">
        <v>83</v>
      </c>
      <c r="C8" s="34" t="s">
        <v>7</v>
      </c>
      <c r="D8" s="48" t="s">
        <v>37</v>
      </c>
      <c r="E8" s="48" t="s">
        <v>66</v>
      </c>
      <c r="F8" s="53">
        <v>300</v>
      </c>
      <c r="G8" s="53">
        <v>300</v>
      </c>
      <c r="H8" s="53">
        <v>200</v>
      </c>
      <c r="I8" s="53">
        <v>200</v>
      </c>
      <c r="J8" s="53">
        <v>200</v>
      </c>
      <c r="K8" s="53">
        <v>200</v>
      </c>
      <c r="L8" s="53">
        <v>200</v>
      </c>
      <c r="M8" s="53">
        <v>200</v>
      </c>
      <c r="N8" s="53">
        <v>200</v>
      </c>
      <c r="O8" s="57" t="s">
        <v>169</v>
      </c>
    </row>
    <row r="9" spans="1:15" ht="28.5" x14ac:dyDescent="0.2">
      <c r="A9" s="34" t="s">
        <v>34</v>
      </c>
      <c r="B9" s="34" t="s">
        <v>84</v>
      </c>
      <c r="C9" s="34" t="s">
        <v>7</v>
      </c>
      <c r="D9" s="48" t="s">
        <v>37</v>
      </c>
      <c r="E9" s="48" t="s">
        <v>66</v>
      </c>
      <c r="F9" s="53">
        <v>300</v>
      </c>
      <c r="G9" s="53">
        <v>300</v>
      </c>
      <c r="H9" s="53">
        <v>200</v>
      </c>
      <c r="I9" s="53">
        <v>200</v>
      </c>
      <c r="J9" s="53">
        <v>200</v>
      </c>
      <c r="K9" s="53">
        <v>200</v>
      </c>
      <c r="L9" s="53">
        <v>200</v>
      </c>
      <c r="M9" s="53">
        <v>200</v>
      </c>
      <c r="N9" s="53">
        <v>200</v>
      </c>
      <c r="O9" s="57" t="s">
        <v>169</v>
      </c>
    </row>
    <row r="10" spans="1:15" ht="28.5" x14ac:dyDescent="0.2">
      <c r="A10" s="34" t="s">
        <v>34</v>
      </c>
      <c r="B10" s="34" t="s">
        <v>83</v>
      </c>
      <c r="C10" s="34" t="s">
        <v>7</v>
      </c>
      <c r="D10" s="48" t="s">
        <v>37</v>
      </c>
      <c r="E10" s="89" t="s">
        <v>72</v>
      </c>
      <c r="F10" s="53">
        <v>300</v>
      </c>
      <c r="G10" s="53">
        <v>300</v>
      </c>
      <c r="H10" s="53">
        <v>200</v>
      </c>
      <c r="I10" s="53">
        <v>200</v>
      </c>
      <c r="J10" s="53">
        <v>200</v>
      </c>
      <c r="K10" s="53">
        <v>200</v>
      </c>
      <c r="L10" s="53">
        <v>200</v>
      </c>
      <c r="M10" s="53">
        <v>200</v>
      </c>
      <c r="N10" s="53">
        <v>200</v>
      </c>
      <c r="O10" s="57" t="s">
        <v>169</v>
      </c>
    </row>
    <row r="11" spans="1:15" ht="28.5" x14ac:dyDescent="0.2">
      <c r="A11" s="34" t="s">
        <v>34</v>
      </c>
      <c r="B11" s="34" t="s">
        <v>84</v>
      </c>
      <c r="C11" s="34" t="s">
        <v>7</v>
      </c>
      <c r="D11" s="48" t="s">
        <v>37</v>
      </c>
      <c r="E11" s="89" t="s">
        <v>72</v>
      </c>
      <c r="F11" s="53">
        <v>300</v>
      </c>
      <c r="G11" s="53">
        <v>300</v>
      </c>
      <c r="H11" s="53">
        <v>200</v>
      </c>
      <c r="I11" s="53">
        <v>200</v>
      </c>
      <c r="J11" s="53">
        <v>200</v>
      </c>
      <c r="K11" s="53">
        <v>200</v>
      </c>
      <c r="L11" s="53">
        <v>200</v>
      </c>
      <c r="M11" s="53">
        <v>200</v>
      </c>
      <c r="N11" s="53">
        <v>200</v>
      </c>
      <c r="O11" s="57" t="s">
        <v>169</v>
      </c>
    </row>
    <row r="12" spans="1:15" ht="28.5" x14ac:dyDescent="0.2">
      <c r="A12" s="34" t="s">
        <v>34</v>
      </c>
      <c r="B12" s="34" t="s">
        <v>83</v>
      </c>
      <c r="C12" s="34" t="s">
        <v>123</v>
      </c>
      <c r="D12" s="48" t="s">
        <v>37</v>
      </c>
      <c r="E12" s="48" t="s">
        <v>66</v>
      </c>
      <c r="F12" s="53">
        <v>300</v>
      </c>
      <c r="G12" s="53">
        <v>300</v>
      </c>
      <c r="H12" s="53">
        <v>200</v>
      </c>
      <c r="I12" s="53">
        <v>200</v>
      </c>
      <c r="J12" s="53">
        <v>200</v>
      </c>
      <c r="K12" s="53">
        <v>200</v>
      </c>
      <c r="L12" s="53">
        <v>200</v>
      </c>
      <c r="M12" s="53">
        <v>200</v>
      </c>
      <c r="N12" s="53">
        <v>200</v>
      </c>
      <c r="O12" s="57" t="s">
        <v>169</v>
      </c>
    </row>
    <row r="13" spans="1:15" s="5" customFormat="1" ht="28.5" x14ac:dyDescent="0.2">
      <c r="A13" s="88" t="s">
        <v>34</v>
      </c>
      <c r="B13" s="34" t="s">
        <v>84</v>
      </c>
      <c r="C13" s="88" t="s">
        <v>123</v>
      </c>
      <c r="D13" s="89" t="s">
        <v>37</v>
      </c>
      <c r="E13" s="48" t="s">
        <v>66</v>
      </c>
      <c r="F13" s="90">
        <v>300</v>
      </c>
      <c r="G13" s="90">
        <v>300</v>
      </c>
      <c r="H13" s="53">
        <v>200</v>
      </c>
      <c r="I13" s="53">
        <v>200</v>
      </c>
      <c r="J13" s="53">
        <v>200</v>
      </c>
      <c r="K13" s="53">
        <v>200</v>
      </c>
      <c r="L13" s="53">
        <v>200</v>
      </c>
      <c r="M13" s="53">
        <v>200</v>
      </c>
      <c r="N13" s="53">
        <v>200</v>
      </c>
      <c r="O13" s="57" t="s">
        <v>169</v>
      </c>
    </row>
    <row r="14" spans="1:15" ht="28.5" x14ac:dyDescent="0.2">
      <c r="A14" s="34" t="s">
        <v>34</v>
      </c>
      <c r="B14" s="34" t="s">
        <v>83</v>
      </c>
      <c r="C14" s="34" t="s">
        <v>123</v>
      </c>
      <c r="D14" s="48" t="s">
        <v>37</v>
      </c>
      <c r="E14" s="89" t="s">
        <v>72</v>
      </c>
      <c r="F14" s="53">
        <v>300</v>
      </c>
      <c r="G14" s="53">
        <v>300</v>
      </c>
      <c r="H14" s="53">
        <v>200</v>
      </c>
      <c r="I14" s="53">
        <v>200</v>
      </c>
      <c r="J14" s="53">
        <v>200</v>
      </c>
      <c r="K14" s="53">
        <v>200</v>
      </c>
      <c r="L14" s="53">
        <v>200</v>
      </c>
      <c r="M14" s="53">
        <v>200</v>
      </c>
      <c r="N14" s="53">
        <v>200</v>
      </c>
      <c r="O14" s="57" t="s">
        <v>169</v>
      </c>
    </row>
    <row r="15" spans="1:15" ht="28.5" x14ac:dyDescent="0.2">
      <c r="A15" s="34" t="s">
        <v>34</v>
      </c>
      <c r="B15" s="34" t="s">
        <v>84</v>
      </c>
      <c r="C15" s="34" t="s">
        <v>123</v>
      </c>
      <c r="D15" s="48" t="s">
        <v>37</v>
      </c>
      <c r="E15" s="89" t="s">
        <v>72</v>
      </c>
      <c r="F15" s="53">
        <v>300</v>
      </c>
      <c r="G15" s="53">
        <v>300</v>
      </c>
      <c r="H15" s="53">
        <v>200</v>
      </c>
      <c r="I15" s="53">
        <v>200</v>
      </c>
      <c r="J15" s="53">
        <v>200</v>
      </c>
      <c r="K15" s="53">
        <v>200</v>
      </c>
      <c r="L15" s="53">
        <v>200</v>
      </c>
      <c r="M15" s="53">
        <v>200</v>
      </c>
      <c r="N15" s="53">
        <v>200</v>
      </c>
      <c r="O15" s="57" t="s">
        <v>169</v>
      </c>
    </row>
    <row r="16" spans="1:15" ht="28.5" x14ac:dyDescent="0.2">
      <c r="A16" s="34" t="s">
        <v>34</v>
      </c>
      <c r="B16" s="34" t="s">
        <v>83</v>
      </c>
      <c r="C16" s="34" t="s">
        <v>54</v>
      </c>
      <c r="D16" s="48" t="s">
        <v>37</v>
      </c>
      <c r="E16" s="48" t="s">
        <v>66</v>
      </c>
      <c r="F16" s="53">
        <v>300</v>
      </c>
      <c r="G16" s="53">
        <v>300</v>
      </c>
      <c r="H16" s="53">
        <v>200</v>
      </c>
      <c r="I16" s="53">
        <v>200</v>
      </c>
      <c r="J16" s="53">
        <v>200</v>
      </c>
      <c r="K16" s="53">
        <v>200</v>
      </c>
      <c r="L16" s="53">
        <v>200</v>
      </c>
      <c r="M16" s="53">
        <v>200</v>
      </c>
      <c r="N16" s="53">
        <v>200</v>
      </c>
      <c r="O16" s="57" t="s">
        <v>169</v>
      </c>
    </row>
    <row r="17" spans="1:15" ht="28.5" x14ac:dyDescent="0.2">
      <c r="A17" s="34" t="s">
        <v>34</v>
      </c>
      <c r="B17" s="34" t="s">
        <v>84</v>
      </c>
      <c r="C17" s="34" t="s">
        <v>54</v>
      </c>
      <c r="D17" s="48" t="s">
        <v>37</v>
      </c>
      <c r="E17" s="48" t="s">
        <v>66</v>
      </c>
      <c r="F17" s="53">
        <v>300</v>
      </c>
      <c r="G17" s="53">
        <v>300</v>
      </c>
      <c r="H17" s="53">
        <v>200</v>
      </c>
      <c r="I17" s="53">
        <v>200</v>
      </c>
      <c r="J17" s="53">
        <v>200</v>
      </c>
      <c r="K17" s="53">
        <v>200</v>
      </c>
      <c r="L17" s="53">
        <v>200</v>
      </c>
      <c r="M17" s="53">
        <v>200</v>
      </c>
      <c r="N17" s="53">
        <v>200</v>
      </c>
      <c r="O17" s="57" t="s">
        <v>169</v>
      </c>
    </row>
    <row r="18" spans="1:15" ht="28.5" x14ac:dyDescent="0.2">
      <c r="A18" s="34" t="s">
        <v>34</v>
      </c>
      <c r="B18" s="34" t="s">
        <v>83</v>
      </c>
      <c r="C18" s="34" t="s">
        <v>54</v>
      </c>
      <c r="D18" s="48" t="s">
        <v>37</v>
      </c>
      <c r="E18" s="89" t="s">
        <v>72</v>
      </c>
      <c r="F18" s="53">
        <v>300</v>
      </c>
      <c r="G18" s="53">
        <v>300</v>
      </c>
      <c r="H18" s="53">
        <v>200</v>
      </c>
      <c r="I18" s="53">
        <v>200</v>
      </c>
      <c r="J18" s="53">
        <v>200</v>
      </c>
      <c r="K18" s="53">
        <v>200</v>
      </c>
      <c r="L18" s="53">
        <v>200</v>
      </c>
      <c r="M18" s="53">
        <v>200</v>
      </c>
      <c r="N18" s="53">
        <v>200</v>
      </c>
      <c r="O18" s="57" t="s">
        <v>169</v>
      </c>
    </row>
    <row r="19" spans="1:15" ht="28.5" x14ac:dyDescent="0.2">
      <c r="A19" s="34" t="s">
        <v>34</v>
      </c>
      <c r="B19" s="34" t="s">
        <v>84</v>
      </c>
      <c r="C19" s="34" t="s">
        <v>54</v>
      </c>
      <c r="D19" s="48" t="s">
        <v>37</v>
      </c>
      <c r="E19" s="89" t="s">
        <v>72</v>
      </c>
      <c r="F19" s="53">
        <v>300</v>
      </c>
      <c r="G19" s="53">
        <v>300</v>
      </c>
      <c r="H19" s="53">
        <v>200</v>
      </c>
      <c r="I19" s="53">
        <v>200</v>
      </c>
      <c r="J19" s="53">
        <v>200</v>
      </c>
      <c r="K19" s="53">
        <v>200</v>
      </c>
      <c r="L19" s="53">
        <v>200</v>
      </c>
      <c r="M19" s="53">
        <v>200</v>
      </c>
      <c r="N19" s="53">
        <v>200</v>
      </c>
      <c r="O19" s="57" t="s">
        <v>169</v>
      </c>
    </row>
    <row r="20" spans="1:15" ht="28.5" x14ac:dyDescent="0.2">
      <c r="A20" s="88" t="s">
        <v>34</v>
      </c>
      <c r="B20" s="88" t="s">
        <v>83</v>
      </c>
      <c r="C20" s="88" t="s">
        <v>163</v>
      </c>
      <c r="D20" s="89" t="s">
        <v>37</v>
      </c>
      <c r="E20" s="48" t="s">
        <v>66</v>
      </c>
      <c r="F20" s="90">
        <v>300</v>
      </c>
      <c r="G20" s="90">
        <v>300</v>
      </c>
      <c r="H20" s="53">
        <v>200</v>
      </c>
      <c r="I20" s="53">
        <v>200</v>
      </c>
      <c r="J20" s="53">
        <v>200</v>
      </c>
      <c r="K20" s="53">
        <v>200</v>
      </c>
      <c r="L20" s="53">
        <v>200</v>
      </c>
      <c r="M20" s="53">
        <v>200</v>
      </c>
      <c r="N20" s="53">
        <v>200</v>
      </c>
      <c r="O20" s="57" t="s">
        <v>169</v>
      </c>
    </row>
    <row r="21" spans="1:15" ht="28.5" x14ac:dyDescent="0.2">
      <c r="A21" s="34" t="s">
        <v>34</v>
      </c>
      <c r="B21" s="34" t="s">
        <v>84</v>
      </c>
      <c r="C21" s="34" t="s">
        <v>163</v>
      </c>
      <c r="D21" s="48" t="s">
        <v>37</v>
      </c>
      <c r="E21" s="48" t="s">
        <v>66</v>
      </c>
      <c r="F21" s="53">
        <v>300</v>
      </c>
      <c r="G21" s="53">
        <v>300</v>
      </c>
      <c r="H21" s="53">
        <v>200</v>
      </c>
      <c r="I21" s="53">
        <v>200</v>
      </c>
      <c r="J21" s="53">
        <v>200</v>
      </c>
      <c r="K21" s="53">
        <v>200</v>
      </c>
      <c r="L21" s="53">
        <v>200</v>
      </c>
      <c r="M21" s="53">
        <v>200</v>
      </c>
      <c r="N21" s="53">
        <v>200</v>
      </c>
      <c r="O21" s="57" t="s">
        <v>169</v>
      </c>
    </row>
    <row r="22" spans="1:15" ht="28.5" x14ac:dyDescent="0.2">
      <c r="A22" s="34" t="s">
        <v>34</v>
      </c>
      <c r="B22" s="34" t="s">
        <v>83</v>
      </c>
      <c r="C22" s="34" t="s">
        <v>163</v>
      </c>
      <c r="D22" s="48" t="s">
        <v>37</v>
      </c>
      <c r="E22" s="89" t="s">
        <v>72</v>
      </c>
      <c r="F22" s="53">
        <v>300</v>
      </c>
      <c r="G22" s="53">
        <v>300</v>
      </c>
      <c r="H22" s="53">
        <v>200</v>
      </c>
      <c r="I22" s="53">
        <v>200</v>
      </c>
      <c r="J22" s="53">
        <v>200</v>
      </c>
      <c r="K22" s="53">
        <v>200</v>
      </c>
      <c r="L22" s="53">
        <v>200</v>
      </c>
      <c r="M22" s="53">
        <v>200</v>
      </c>
      <c r="N22" s="53">
        <v>200</v>
      </c>
      <c r="O22" s="57" t="s">
        <v>169</v>
      </c>
    </row>
    <row r="23" spans="1:15" ht="28.5" x14ac:dyDescent="0.2">
      <c r="A23" s="34" t="s">
        <v>34</v>
      </c>
      <c r="B23" s="34" t="s">
        <v>84</v>
      </c>
      <c r="C23" s="34" t="s">
        <v>163</v>
      </c>
      <c r="D23" s="48" t="s">
        <v>37</v>
      </c>
      <c r="E23" s="89" t="s">
        <v>72</v>
      </c>
      <c r="F23" s="53">
        <v>300</v>
      </c>
      <c r="G23" s="53">
        <v>300</v>
      </c>
      <c r="H23" s="53">
        <v>200</v>
      </c>
      <c r="I23" s="53">
        <v>200</v>
      </c>
      <c r="J23" s="53">
        <v>200</v>
      </c>
      <c r="K23" s="53">
        <v>200</v>
      </c>
      <c r="L23" s="53">
        <v>200</v>
      </c>
      <c r="M23" s="53">
        <v>200</v>
      </c>
      <c r="N23" s="53">
        <v>200</v>
      </c>
      <c r="O23" s="57" t="s">
        <v>169</v>
      </c>
    </row>
    <row r="24" spans="1:15" ht="28.5" x14ac:dyDescent="0.2">
      <c r="A24" s="34" t="s">
        <v>34</v>
      </c>
      <c r="B24" s="34" t="s">
        <v>83</v>
      </c>
      <c r="C24" s="34" t="s">
        <v>122</v>
      </c>
      <c r="D24" s="48" t="s">
        <v>37</v>
      </c>
      <c r="E24" s="48" t="s">
        <v>66</v>
      </c>
      <c r="F24" s="53">
        <v>300</v>
      </c>
      <c r="G24" s="53">
        <v>300</v>
      </c>
      <c r="H24" s="53">
        <v>200</v>
      </c>
      <c r="I24" s="53">
        <v>200</v>
      </c>
      <c r="J24" s="53">
        <v>200</v>
      </c>
      <c r="K24" s="53">
        <v>200</v>
      </c>
      <c r="L24" s="53">
        <v>200</v>
      </c>
      <c r="M24" s="53">
        <v>200</v>
      </c>
      <c r="N24" s="53">
        <v>200</v>
      </c>
      <c r="O24" s="57" t="s">
        <v>169</v>
      </c>
    </row>
    <row r="25" spans="1:15" ht="28.5" x14ac:dyDescent="0.2">
      <c r="A25" s="34" t="s">
        <v>34</v>
      </c>
      <c r="B25" s="34" t="s">
        <v>84</v>
      </c>
      <c r="C25" s="34" t="s">
        <v>122</v>
      </c>
      <c r="D25" s="48" t="s">
        <v>37</v>
      </c>
      <c r="E25" s="48" t="s">
        <v>66</v>
      </c>
      <c r="F25" s="53">
        <v>300</v>
      </c>
      <c r="G25" s="53">
        <v>300</v>
      </c>
      <c r="H25" s="53">
        <v>200</v>
      </c>
      <c r="I25" s="53">
        <v>200</v>
      </c>
      <c r="J25" s="53">
        <v>200</v>
      </c>
      <c r="K25" s="53">
        <v>200</v>
      </c>
      <c r="L25" s="53">
        <v>200</v>
      </c>
      <c r="M25" s="53">
        <v>200</v>
      </c>
      <c r="N25" s="53">
        <v>200</v>
      </c>
      <c r="O25" s="57" t="s">
        <v>169</v>
      </c>
    </row>
    <row r="26" spans="1:15" ht="28.5" x14ac:dyDescent="0.2">
      <c r="A26" s="34" t="s">
        <v>34</v>
      </c>
      <c r="B26" s="34" t="s">
        <v>83</v>
      </c>
      <c r="C26" s="34" t="s">
        <v>122</v>
      </c>
      <c r="D26" s="48" t="s">
        <v>37</v>
      </c>
      <c r="E26" s="89" t="s">
        <v>72</v>
      </c>
      <c r="F26" s="53">
        <v>300</v>
      </c>
      <c r="G26" s="53">
        <v>300</v>
      </c>
      <c r="H26" s="53">
        <v>200</v>
      </c>
      <c r="I26" s="53">
        <v>200</v>
      </c>
      <c r="J26" s="53">
        <v>200</v>
      </c>
      <c r="K26" s="53">
        <v>200</v>
      </c>
      <c r="L26" s="53">
        <v>200</v>
      </c>
      <c r="M26" s="53">
        <v>200</v>
      </c>
      <c r="N26" s="53">
        <v>200</v>
      </c>
      <c r="O26" s="57" t="s">
        <v>169</v>
      </c>
    </row>
    <row r="27" spans="1:15" ht="28.5" x14ac:dyDescent="0.2">
      <c r="A27" s="88" t="s">
        <v>34</v>
      </c>
      <c r="B27" s="34" t="s">
        <v>84</v>
      </c>
      <c r="C27" s="88" t="s">
        <v>122</v>
      </c>
      <c r="D27" s="89" t="s">
        <v>37</v>
      </c>
      <c r="E27" s="89" t="s">
        <v>72</v>
      </c>
      <c r="F27" s="90">
        <v>300</v>
      </c>
      <c r="G27" s="90">
        <v>300</v>
      </c>
      <c r="H27" s="53">
        <v>200</v>
      </c>
      <c r="I27" s="53">
        <v>200</v>
      </c>
      <c r="J27" s="53">
        <v>200</v>
      </c>
      <c r="K27" s="53">
        <v>200</v>
      </c>
      <c r="L27" s="53">
        <v>200</v>
      </c>
      <c r="M27" s="53">
        <v>200</v>
      </c>
      <c r="N27" s="53">
        <v>200</v>
      </c>
      <c r="O27" s="57" t="s">
        <v>169</v>
      </c>
    </row>
    <row r="28" spans="1:15" ht="28.5" x14ac:dyDescent="0.2">
      <c r="A28" s="34" t="s">
        <v>34</v>
      </c>
      <c r="B28" s="34" t="s">
        <v>83</v>
      </c>
      <c r="C28" s="34" t="s">
        <v>53</v>
      </c>
      <c r="D28" s="48" t="s">
        <v>37</v>
      </c>
      <c r="E28" s="48" t="s">
        <v>66</v>
      </c>
      <c r="F28" s="53">
        <v>300</v>
      </c>
      <c r="G28" s="53">
        <v>300</v>
      </c>
      <c r="H28" s="53">
        <v>200</v>
      </c>
      <c r="I28" s="53">
        <v>200</v>
      </c>
      <c r="J28" s="53">
        <v>200</v>
      </c>
      <c r="K28" s="53">
        <v>200</v>
      </c>
      <c r="L28" s="53">
        <v>200</v>
      </c>
      <c r="M28" s="53">
        <v>200</v>
      </c>
      <c r="N28" s="53">
        <v>200</v>
      </c>
      <c r="O28" s="57" t="s">
        <v>169</v>
      </c>
    </row>
    <row r="29" spans="1:15" ht="28.5" x14ac:dyDescent="0.2">
      <c r="A29" s="34" t="s">
        <v>34</v>
      </c>
      <c r="B29" s="34" t="s">
        <v>84</v>
      </c>
      <c r="C29" s="34" t="s">
        <v>53</v>
      </c>
      <c r="D29" s="48" t="s">
        <v>37</v>
      </c>
      <c r="E29" s="48" t="s">
        <v>66</v>
      </c>
      <c r="F29" s="53">
        <v>300</v>
      </c>
      <c r="G29" s="53">
        <v>300</v>
      </c>
      <c r="H29" s="53">
        <v>200</v>
      </c>
      <c r="I29" s="53">
        <v>200</v>
      </c>
      <c r="J29" s="53">
        <v>200</v>
      </c>
      <c r="K29" s="53">
        <v>200</v>
      </c>
      <c r="L29" s="53">
        <v>200</v>
      </c>
      <c r="M29" s="53">
        <v>200</v>
      </c>
      <c r="N29" s="53">
        <v>200</v>
      </c>
      <c r="O29" s="57" t="s">
        <v>169</v>
      </c>
    </row>
    <row r="30" spans="1:15" ht="28.5" x14ac:dyDescent="0.2">
      <c r="A30" s="34" t="s">
        <v>34</v>
      </c>
      <c r="B30" s="34" t="s">
        <v>83</v>
      </c>
      <c r="C30" s="34" t="s">
        <v>53</v>
      </c>
      <c r="D30" s="48" t="s">
        <v>37</v>
      </c>
      <c r="E30" s="89" t="s">
        <v>72</v>
      </c>
      <c r="F30" s="53">
        <v>300</v>
      </c>
      <c r="G30" s="53">
        <v>300</v>
      </c>
      <c r="H30" s="53">
        <v>200</v>
      </c>
      <c r="I30" s="53">
        <v>200</v>
      </c>
      <c r="J30" s="53">
        <v>200</v>
      </c>
      <c r="K30" s="53">
        <v>200</v>
      </c>
      <c r="L30" s="53">
        <v>200</v>
      </c>
      <c r="M30" s="53">
        <v>200</v>
      </c>
      <c r="N30" s="53">
        <v>200</v>
      </c>
      <c r="O30" s="57" t="s">
        <v>169</v>
      </c>
    </row>
    <row r="31" spans="1:15" ht="28.5" x14ac:dyDescent="0.2">
      <c r="A31" s="34" t="s">
        <v>34</v>
      </c>
      <c r="B31" s="34" t="s">
        <v>84</v>
      </c>
      <c r="C31" s="34" t="s">
        <v>53</v>
      </c>
      <c r="D31" s="48" t="s">
        <v>37</v>
      </c>
      <c r="E31" s="89" t="s">
        <v>72</v>
      </c>
      <c r="F31" s="53">
        <v>300</v>
      </c>
      <c r="G31" s="53">
        <v>300</v>
      </c>
      <c r="H31" s="53">
        <v>200</v>
      </c>
      <c r="I31" s="53">
        <v>200</v>
      </c>
      <c r="J31" s="53">
        <v>200</v>
      </c>
      <c r="K31" s="53">
        <v>200</v>
      </c>
      <c r="L31" s="53">
        <v>200</v>
      </c>
      <c r="M31" s="53">
        <v>200</v>
      </c>
      <c r="N31" s="53">
        <v>200</v>
      </c>
      <c r="O31" s="57" t="s">
        <v>169</v>
      </c>
    </row>
    <row r="32" spans="1:15" ht="28.5" x14ac:dyDescent="0.2">
      <c r="A32" s="34" t="s">
        <v>34</v>
      </c>
      <c r="B32" s="34" t="s">
        <v>12</v>
      </c>
      <c r="C32" s="34" t="s">
        <v>123</v>
      </c>
      <c r="D32" s="48" t="s">
        <v>48</v>
      </c>
      <c r="E32" s="48" t="s">
        <v>66</v>
      </c>
      <c r="F32" s="53">
        <v>142</v>
      </c>
      <c r="G32" s="53">
        <v>142</v>
      </c>
      <c r="H32" s="53">
        <v>0</v>
      </c>
      <c r="I32" s="53">
        <v>0</v>
      </c>
      <c r="J32" s="53">
        <v>0</v>
      </c>
      <c r="K32" s="53">
        <v>0</v>
      </c>
      <c r="L32" s="53">
        <v>0</v>
      </c>
      <c r="M32" s="53">
        <v>0</v>
      </c>
      <c r="N32" s="53">
        <v>0</v>
      </c>
      <c r="O32" s="57" t="s">
        <v>104</v>
      </c>
    </row>
    <row r="33" spans="1:15" ht="28.5" x14ac:dyDescent="0.2">
      <c r="A33" s="34" t="s">
        <v>34</v>
      </c>
      <c r="B33" s="34" t="s">
        <v>12</v>
      </c>
      <c r="C33" s="34" t="s">
        <v>54</v>
      </c>
      <c r="D33" s="48" t="s">
        <v>48</v>
      </c>
      <c r="E33" s="48" t="s">
        <v>66</v>
      </c>
      <c r="F33" s="53">
        <v>142</v>
      </c>
      <c r="G33" s="53">
        <v>142</v>
      </c>
      <c r="H33" s="53">
        <v>0</v>
      </c>
      <c r="I33" s="53">
        <v>0</v>
      </c>
      <c r="J33" s="53">
        <v>0</v>
      </c>
      <c r="K33" s="53">
        <v>0</v>
      </c>
      <c r="L33" s="53">
        <v>0</v>
      </c>
      <c r="M33" s="53">
        <v>0</v>
      </c>
      <c r="N33" s="53">
        <v>0</v>
      </c>
      <c r="O33" s="57" t="s">
        <v>104</v>
      </c>
    </row>
    <row r="34" spans="1:15" ht="57" x14ac:dyDescent="0.2">
      <c r="A34" s="34" t="s">
        <v>34</v>
      </c>
      <c r="B34" s="34" t="s">
        <v>12</v>
      </c>
      <c r="C34" s="34" t="s">
        <v>163</v>
      </c>
      <c r="D34" s="48" t="s">
        <v>48</v>
      </c>
      <c r="E34" s="48" t="s">
        <v>66</v>
      </c>
      <c r="F34" s="53">
        <v>71</v>
      </c>
      <c r="G34" s="53">
        <v>71</v>
      </c>
      <c r="H34" s="53">
        <v>0</v>
      </c>
      <c r="I34" s="53">
        <v>0</v>
      </c>
      <c r="J34" s="53">
        <v>0</v>
      </c>
      <c r="K34" s="53">
        <v>0</v>
      </c>
      <c r="L34" s="53">
        <v>0</v>
      </c>
      <c r="M34" s="53">
        <v>0</v>
      </c>
      <c r="N34" s="53">
        <v>0</v>
      </c>
      <c r="O34" s="57" t="s">
        <v>171</v>
      </c>
    </row>
    <row r="35" spans="1:15" ht="28.5" x14ac:dyDescent="0.2">
      <c r="A35" s="34" t="s">
        <v>34</v>
      </c>
      <c r="B35" s="34" t="s">
        <v>12</v>
      </c>
      <c r="C35" s="34" t="s">
        <v>122</v>
      </c>
      <c r="D35" s="48" t="s">
        <v>48</v>
      </c>
      <c r="E35" s="48" t="s">
        <v>66</v>
      </c>
      <c r="F35" s="53">
        <v>142</v>
      </c>
      <c r="G35" s="53">
        <v>142</v>
      </c>
      <c r="H35" s="53">
        <v>0</v>
      </c>
      <c r="I35" s="53">
        <v>0</v>
      </c>
      <c r="J35" s="53">
        <v>0</v>
      </c>
      <c r="K35" s="53">
        <v>0</v>
      </c>
      <c r="L35" s="53">
        <v>0</v>
      </c>
      <c r="M35" s="53">
        <v>0</v>
      </c>
      <c r="N35" s="53">
        <v>0</v>
      </c>
      <c r="O35" s="57" t="s">
        <v>104</v>
      </c>
    </row>
    <row r="36" spans="1:15" ht="28.5" x14ac:dyDescent="0.2">
      <c r="A36" s="34" t="s">
        <v>34</v>
      </c>
      <c r="B36" s="34" t="s">
        <v>12</v>
      </c>
      <c r="C36" s="34" t="s">
        <v>53</v>
      </c>
      <c r="D36" s="48" t="s">
        <v>48</v>
      </c>
      <c r="E36" s="48" t="s">
        <v>66</v>
      </c>
      <c r="F36" s="53">
        <v>142</v>
      </c>
      <c r="G36" s="53">
        <v>142</v>
      </c>
      <c r="H36" s="53">
        <v>0</v>
      </c>
      <c r="I36" s="53">
        <v>0</v>
      </c>
      <c r="J36" s="53">
        <v>0</v>
      </c>
      <c r="K36" s="53">
        <v>0</v>
      </c>
      <c r="L36" s="53">
        <v>0</v>
      </c>
      <c r="M36" s="53">
        <v>0</v>
      </c>
      <c r="N36" s="53">
        <v>0</v>
      </c>
      <c r="O36" s="57" t="s">
        <v>104</v>
      </c>
    </row>
    <row r="37" spans="1:15" ht="28.5" x14ac:dyDescent="0.2">
      <c r="A37" s="34" t="s">
        <v>34</v>
      </c>
      <c r="B37" s="34" t="s">
        <v>14</v>
      </c>
      <c r="C37" s="34" t="s">
        <v>123</v>
      </c>
      <c r="D37" s="48" t="s">
        <v>48</v>
      </c>
      <c r="E37" s="48" t="s">
        <v>66</v>
      </c>
      <c r="F37" s="53">
        <v>82</v>
      </c>
      <c r="G37" s="53">
        <v>82</v>
      </c>
      <c r="H37" s="53">
        <v>0</v>
      </c>
      <c r="I37" s="53">
        <v>0</v>
      </c>
      <c r="J37" s="53">
        <v>0</v>
      </c>
      <c r="K37" s="53">
        <v>0</v>
      </c>
      <c r="L37" s="53">
        <v>0</v>
      </c>
      <c r="M37" s="53">
        <v>0</v>
      </c>
      <c r="N37" s="53">
        <v>0</v>
      </c>
      <c r="O37" s="57" t="s">
        <v>103</v>
      </c>
    </row>
    <row r="38" spans="1:15" ht="28.5" x14ac:dyDescent="0.2">
      <c r="A38" s="34" t="s">
        <v>34</v>
      </c>
      <c r="B38" s="34" t="s">
        <v>14</v>
      </c>
      <c r="C38" s="34" t="s">
        <v>54</v>
      </c>
      <c r="D38" s="48" t="s">
        <v>48</v>
      </c>
      <c r="E38" s="48" t="s">
        <v>66</v>
      </c>
      <c r="F38" s="53">
        <v>82</v>
      </c>
      <c r="G38" s="53">
        <v>82</v>
      </c>
      <c r="H38" s="53">
        <v>0</v>
      </c>
      <c r="I38" s="53">
        <v>0</v>
      </c>
      <c r="J38" s="53">
        <v>0</v>
      </c>
      <c r="K38" s="53">
        <v>0</v>
      </c>
      <c r="L38" s="53">
        <v>0</v>
      </c>
      <c r="M38" s="53">
        <v>0</v>
      </c>
      <c r="N38" s="53">
        <v>0</v>
      </c>
      <c r="O38" s="57" t="s">
        <v>103</v>
      </c>
    </row>
    <row r="39" spans="1:15" ht="57" x14ac:dyDescent="0.2">
      <c r="A39" s="34" t="s">
        <v>34</v>
      </c>
      <c r="B39" s="34" t="s">
        <v>14</v>
      </c>
      <c r="C39" s="34" t="s">
        <v>163</v>
      </c>
      <c r="D39" s="48" t="s">
        <v>48</v>
      </c>
      <c r="E39" s="48" t="s">
        <v>66</v>
      </c>
      <c r="F39" s="53">
        <v>41</v>
      </c>
      <c r="G39" s="53">
        <v>41</v>
      </c>
      <c r="H39" s="53">
        <v>0</v>
      </c>
      <c r="I39" s="53">
        <v>0</v>
      </c>
      <c r="J39" s="53">
        <v>0</v>
      </c>
      <c r="K39" s="53">
        <v>0</v>
      </c>
      <c r="L39" s="53">
        <v>0</v>
      </c>
      <c r="M39" s="53">
        <v>0</v>
      </c>
      <c r="N39" s="53">
        <v>0</v>
      </c>
      <c r="O39" s="57" t="s">
        <v>170</v>
      </c>
    </row>
    <row r="40" spans="1:15" ht="28.5" x14ac:dyDescent="0.2">
      <c r="A40" s="34" t="s">
        <v>34</v>
      </c>
      <c r="B40" s="34" t="s">
        <v>14</v>
      </c>
      <c r="C40" s="34" t="s">
        <v>122</v>
      </c>
      <c r="D40" s="48" t="s">
        <v>48</v>
      </c>
      <c r="E40" s="48" t="s">
        <v>66</v>
      </c>
      <c r="F40" s="53">
        <v>82</v>
      </c>
      <c r="G40" s="53">
        <v>82</v>
      </c>
      <c r="H40" s="53">
        <v>0</v>
      </c>
      <c r="I40" s="53">
        <v>0</v>
      </c>
      <c r="J40" s="53">
        <v>0</v>
      </c>
      <c r="K40" s="53">
        <v>0</v>
      </c>
      <c r="L40" s="53">
        <v>0</v>
      </c>
      <c r="M40" s="53">
        <v>0</v>
      </c>
      <c r="N40" s="53">
        <v>0</v>
      </c>
      <c r="O40" s="57" t="s">
        <v>103</v>
      </c>
    </row>
    <row r="41" spans="1:15" ht="28.5" x14ac:dyDescent="0.2">
      <c r="A41" s="34" t="s">
        <v>34</v>
      </c>
      <c r="B41" s="34" t="s">
        <v>14</v>
      </c>
      <c r="C41" s="34" t="s">
        <v>53</v>
      </c>
      <c r="D41" s="48" t="s">
        <v>48</v>
      </c>
      <c r="E41" s="48" t="s">
        <v>66</v>
      </c>
      <c r="F41" s="53">
        <v>82</v>
      </c>
      <c r="G41" s="53">
        <v>82</v>
      </c>
      <c r="H41" s="53">
        <v>0</v>
      </c>
      <c r="I41" s="53">
        <v>0</v>
      </c>
      <c r="J41" s="53">
        <v>0</v>
      </c>
      <c r="K41" s="53">
        <v>0</v>
      </c>
      <c r="L41" s="53">
        <v>0</v>
      </c>
      <c r="M41" s="53">
        <v>0</v>
      </c>
      <c r="N41" s="53">
        <v>0</v>
      </c>
      <c r="O41" s="57" t="s">
        <v>103</v>
      </c>
    </row>
    <row r="42" spans="1:15" ht="28.5" x14ac:dyDescent="0.2">
      <c r="A42" s="34" t="s">
        <v>34</v>
      </c>
      <c r="B42" s="34" t="s">
        <v>12</v>
      </c>
      <c r="C42" s="34" t="s">
        <v>123</v>
      </c>
      <c r="D42" s="48" t="s">
        <v>48</v>
      </c>
      <c r="E42" s="48" t="s">
        <v>66</v>
      </c>
      <c r="F42" s="53">
        <v>142</v>
      </c>
      <c r="G42" s="53">
        <v>142</v>
      </c>
      <c r="H42" s="53">
        <v>0</v>
      </c>
      <c r="I42" s="53">
        <v>0</v>
      </c>
      <c r="J42" s="53">
        <v>0</v>
      </c>
      <c r="K42" s="53">
        <v>0</v>
      </c>
      <c r="L42" s="53">
        <v>0</v>
      </c>
      <c r="M42" s="53">
        <v>0</v>
      </c>
      <c r="N42" s="53">
        <v>0</v>
      </c>
      <c r="O42" s="57" t="s">
        <v>104</v>
      </c>
    </row>
    <row r="43" spans="1:15" ht="28.5" x14ac:dyDescent="0.2">
      <c r="A43" s="34" t="s">
        <v>34</v>
      </c>
      <c r="B43" s="34" t="s">
        <v>12</v>
      </c>
      <c r="C43" s="34" t="s">
        <v>54</v>
      </c>
      <c r="D43" s="48" t="s">
        <v>48</v>
      </c>
      <c r="E43" s="48" t="s">
        <v>66</v>
      </c>
      <c r="F43" s="53">
        <v>142</v>
      </c>
      <c r="G43" s="53">
        <v>142</v>
      </c>
      <c r="H43" s="53">
        <v>0</v>
      </c>
      <c r="I43" s="53">
        <v>0</v>
      </c>
      <c r="J43" s="53">
        <v>0</v>
      </c>
      <c r="K43" s="53">
        <v>0</v>
      </c>
      <c r="L43" s="53">
        <v>0</v>
      </c>
      <c r="M43" s="53">
        <v>0</v>
      </c>
      <c r="N43" s="53">
        <v>0</v>
      </c>
      <c r="O43" s="57" t="s">
        <v>104</v>
      </c>
    </row>
    <row r="44" spans="1:15" ht="57" x14ac:dyDescent="0.2">
      <c r="A44" s="34" t="s">
        <v>34</v>
      </c>
      <c r="B44" s="34" t="s">
        <v>12</v>
      </c>
      <c r="C44" s="34" t="s">
        <v>163</v>
      </c>
      <c r="D44" s="48" t="s">
        <v>48</v>
      </c>
      <c r="E44" s="48" t="s">
        <v>66</v>
      </c>
      <c r="F44" s="53">
        <v>71</v>
      </c>
      <c r="G44" s="53">
        <v>71</v>
      </c>
      <c r="H44" s="53">
        <v>0</v>
      </c>
      <c r="I44" s="53">
        <v>0</v>
      </c>
      <c r="J44" s="53">
        <v>0</v>
      </c>
      <c r="K44" s="53">
        <v>0</v>
      </c>
      <c r="L44" s="53">
        <v>0</v>
      </c>
      <c r="M44" s="53">
        <v>0</v>
      </c>
      <c r="N44" s="53">
        <v>0</v>
      </c>
      <c r="O44" s="57" t="s">
        <v>171</v>
      </c>
    </row>
    <row r="45" spans="1:15" ht="28.5" x14ac:dyDescent="0.2">
      <c r="A45" s="34" t="s">
        <v>34</v>
      </c>
      <c r="B45" s="34" t="s">
        <v>12</v>
      </c>
      <c r="C45" s="34" t="s">
        <v>122</v>
      </c>
      <c r="D45" s="48" t="s">
        <v>48</v>
      </c>
      <c r="E45" s="48" t="s">
        <v>66</v>
      </c>
      <c r="F45" s="53">
        <v>142</v>
      </c>
      <c r="G45" s="53">
        <v>142</v>
      </c>
      <c r="H45" s="53">
        <v>0</v>
      </c>
      <c r="I45" s="53">
        <v>0</v>
      </c>
      <c r="J45" s="53">
        <v>0</v>
      </c>
      <c r="K45" s="53">
        <v>0</v>
      </c>
      <c r="L45" s="53">
        <v>0</v>
      </c>
      <c r="M45" s="53">
        <v>0</v>
      </c>
      <c r="N45" s="53">
        <v>0</v>
      </c>
      <c r="O45" s="57" t="s">
        <v>104</v>
      </c>
    </row>
    <row r="46" spans="1:15" ht="28.5" x14ac:dyDescent="0.2">
      <c r="A46" s="34" t="s">
        <v>34</v>
      </c>
      <c r="B46" s="34" t="s">
        <v>12</v>
      </c>
      <c r="C46" s="34" t="s">
        <v>53</v>
      </c>
      <c r="D46" s="48" t="s">
        <v>48</v>
      </c>
      <c r="E46" s="48" t="s">
        <v>66</v>
      </c>
      <c r="F46" s="53">
        <v>142</v>
      </c>
      <c r="G46" s="53">
        <v>142</v>
      </c>
      <c r="H46" s="53">
        <v>0</v>
      </c>
      <c r="I46" s="53">
        <v>0</v>
      </c>
      <c r="J46" s="53">
        <v>0</v>
      </c>
      <c r="K46" s="53">
        <v>0</v>
      </c>
      <c r="L46" s="53">
        <v>0</v>
      </c>
      <c r="M46" s="53">
        <v>0</v>
      </c>
      <c r="N46" s="53">
        <v>0</v>
      </c>
      <c r="O46" s="57" t="s">
        <v>104</v>
      </c>
    </row>
    <row r="47" spans="1:15" ht="28.5" x14ac:dyDescent="0.2">
      <c r="A47" s="34" t="s">
        <v>34</v>
      </c>
      <c r="B47" s="34" t="s">
        <v>14</v>
      </c>
      <c r="C47" s="34" t="s">
        <v>123</v>
      </c>
      <c r="D47" s="48" t="s">
        <v>48</v>
      </c>
      <c r="E47" s="48" t="s">
        <v>66</v>
      </c>
      <c r="F47" s="53">
        <v>82</v>
      </c>
      <c r="G47" s="53">
        <v>82</v>
      </c>
      <c r="H47" s="53">
        <v>0</v>
      </c>
      <c r="I47" s="53">
        <v>0</v>
      </c>
      <c r="J47" s="53">
        <v>0</v>
      </c>
      <c r="K47" s="53">
        <v>0</v>
      </c>
      <c r="L47" s="53">
        <v>0</v>
      </c>
      <c r="M47" s="53">
        <v>0</v>
      </c>
      <c r="N47" s="53">
        <v>0</v>
      </c>
      <c r="O47" s="57" t="s">
        <v>103</v>
      </c>
    </row>
    <row r="48" spans="1:15" ht="28.5" x14ac:dyDescent="0.2">
      <c r="A48" s="34" t="s">
        <v>34</v>
      </c>
      <c r="B48" s="34" t="s">
        <v>14</v>
      </c>
      <c r="C48" s="34" t="s">
        <v>54</v>
      </c>
      <c r="D48" s="48" t="s">
        <v>48</v>
      </c>
      <c r="E48" s="48" t="s">
        <v>66</v>
      </c>
      <c r="F48" s="53">
        <v>82</v>
      </c>
      <c r="G48" s="53">
        <v>82</v>
      </c>
      <c r="H48" s="53">
        <v>0</v>
      </c>
      <c r="I48" s="53">
        <v>0</v>
      </c>
      <c r="J48" s="53">
        <v>0</v>
      </c>
      <c r="K48" s="53">
        <v>0</v>
      </c>
      <c r="L48" s="53">
        <v>0</v>
      </c>
      <c r="M48" s="53">
        <v>0</v>
      </c>
      <c r="N48" s="53">
        <v>0</v>
      </c>
      <c r="O48" s="57" t="s">
        <v>103</v>
      </c>
    </row>
    <row r="49" spans="1:15" ht="57" x14ac:dyDescent="0.2">
      <c r="A49" s="34" t="s">
        <v>34</v>
      </c>
      <c r="B49" s="34" t="s">
        <v>14</v>
      </c>
      <c r="C49" s="34" t="s">
        <v>163</v>
      </c>
      <c r="D49" s="48" t="s">
        <v>48</v>
      </c>
      <c r="E49" s="48" t="s">
        <v>66</v>
      </c>
      <c r="F49" s="53">
        <v>41</v>
      </c>
      <c r="G49" s="53">
        <v>41</v>
      </c>
      <c r="H49" s="53">
        <v>0</v>
      </c>
      <c r="I49" s="53">
        <v>0</v>
      </c>
      <c r="J49" s="53">
        <v>0</v>
      </c>
      <c r="K49" s="53">
        <v>0</v>
      </c>
      <c r="L49" s="53">
        <v>0</v>
      </c>
      <c r="M49" s="53">
        <v>0</v>
      </c>
      <c r="N49" s="53">
        <v>0</v>
      </c>
      <c r="O49" s="57" t="s">
        <v>170</v>
      </c>
    </row>
    <row r="50" spans="1:15" ht="28.5" x14ac:dyDescent="0.2">
      <c r="A50" s="34" t="s">
        <v>34</v>
      </c>
      <c r="B50" s="34" t="s">
        <v>14</v>
      </c>
      <c r="C50" s="34" t="s">
        <v>122</v>
      </c>
      <c r="D50" s="48" t="s">
        <v>48</v>
      </c>
      <c r="E50" s="48" t="s">
        <v>66</v>
      </c>
      <c r="F50" s="53">
        <v>82</v>
      </c>
      <c r="G50" s="53">
        <v>82</v>
      </c>
      <c r="H50" s="53">
        <v>0</v>
      </c>
      <c r="I50" s="53">
        <v>0</v>
      </c>
      <c r="J50" s="53">
        <v>0</v>
      </c>
      <c r="K50" s="53">
        <v>0</v>
      </c>
      <c r="L50" s="53">
        <v>0</v>
      </c>
      <c r="M50" s="53">
        <v>0</v>
      </c>
      <c r="N50" s="53">
        <v>0</v>
      </c>
      <c r="O50" s="57" t="s">
        <v>103</v>
      </c>
    </row>
    <row r="51" spans="1:15" ht="28.5" x14ac:dyDescent="0.2">
      <c r="A51" s="34" t="s">
        <v>34</v>
      </c>
      <c r="B51" s="34" t="s">
        <v>14</v>
      </c>
      <c r="C51" s="34" t="s">
        <v>53</v>
      </c>
      <c r="D51" s="48" t="s">
        <v>48</v>
      </c>
      <c r="E51" s="48" t="s">
        <v>66</v>
      </c>
      <c r="F51" s="53">
        <v>82</v>
      </c>
      <c r="G51" s="53">
        <v>82</v>
      </c>
      <c r="H51" s="53">
        <v>0</v>
      </c>
      <c r="I51" s="53">
        <v>0</v>
      </c>
      <c r="J51" s="53">
        <v>0</v>
      </c>
      <c r="K51" s="53">
        <v>0</v>
      </c>
      <c r="L51" s="53">
        <v>0</v>
      </c>
      <c r="M51" s="53">
        <v>0</v>
      </c>
      <c r="N51" s="53">
        <v>0</v>
      </c>
      <c r="O51" s="57" t="s">
        <v>103</v>
      </c>
    </row>
  </sheetData>
  <autoFilter ref="A3:O51" xr:uid="{00000000-0001-0000-0B00-000000000000}"/>
  <dataValidations count="1">
    <dataValidation type="list" allowBlank="1" showInputMessage="1" showErrorMessage="1" sqref="C8:C10 C15:C17 C22:C24 C37:C40 C29:C35 C47:C50 C42:C45 B37:B41 B47:B51" xr:uid="{71E60C5D-A792-441F-801B-8B282401E340}">
      <formula1>#REF!</formula1>
    </dataValidation>
  </dataValidation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4157D-04F4-4871-986B-87582B951FF6}">
  <sheetPr filterMode="1">
    <tabColor theme="7" tint="0.39997558519241921"/>
  </sheetPr>
  <dimension ref="A1:F110"/>
  <sheetViews>
    <sheetView zoomScale="87" zoomScaleNormal="87" workbookViewId="0"/>
  </sheetViews>
  <sheetFormatPr defaultColWidth="9.125" defaultRowHeight="14.25" outlineLevelRow="1" x14ac:dyDescent="0.2"/>
  <cols>
    <col min="1" max="1" width="12.125" customWidth="1"/>
    <col min="2" max="2" width="43.875" style="2" customWidth="1"/>
    <col min="3" max="3" width="16.125" bestFit="1" customWidth="1"/>
    <col min="4" max="4" width="17.375" customWidth="1"/>
    <col min="5" max="5" width="15.625" customWidth="1"/>
    <col min="6" max="6" width="116.5" customWidth="1"/>
    <col min="7" max="7" width="11.25" customWidth="1"/>
    <col min="8" max="10" width="10.375" customWidth="1"/>
  </cols>
  <sheetData>
    <row r="1" spans="1:6" ht="50.1" customHeight="1" outlineLevel="1" x14ac:dyDescent="0.2">
      <c r="B1" s="4"/>
    </row>
    <row r="2" spans="1:6" ht="17.25" customHeight="1" outlineLevel="1" x14ac:dyDescent="0.25">
      <c r="A2" s="35" t="s">
        <v>86</v>
      </c>
      <c r="B2" s="36" t="s">
        <v>189</v>
      </c>
    </row>
    <row r="3" spans="1:6" s="6" customFormat="1" ht="30" x14ac:dyDescent="0.2">
      <c r="A3" s="39" t="s">
        <v>31</v>
      </c>
      <c r="B3" s="39" t="s">
        <v>106</v>
      </c>
      <c r="C3" s="39" t="s">
        <v>33</v>
      </c>
      <c r="D3" s="61" t="s">
        <v>4</v>
      </c>
      <c r="E3" s="39" t="s">
        <v>32</v>
      </c>
      <c r="F3" s="39" t="s">
        <v>94</v>
      </c>
    </row>
    <row r="4" spans="1:6" s="63" customFormat="1" ht="15" x14ac:dyDescent="0.2">
      <c r="A4" s="72" t="s">
        <v>34</v>
      </c>
      <c r="B4" s="33" t="s">
        <v>67</v>
      </c>
      <c r="C4" s="64" t="s">
        <v>35</v>
      </c>
      <c r="D4" s="64" t="s">
        <v>66</v>
      </c>
      <c r="E4" s="65">
        <f>15+13</f>
        <v>28</v>
      </c>
      <c r="F4" s="91" t="s">
        <v>135</v>
      </c>
    </row>
    <row r="5" spans="1:6" s="63" customFormat="1" ht="15" x14ac:dyDescent="0.2">
      <c r="A5" s="72" t="s">
        <v>34</v>
      </c>
      <c r="B5" s="33" t="s">
        <v>36</v>
      </c>
      <c r="C5" s="64" t="s">
        <v>37</v>
      </c>
      <c r="D5" s="64" t="s">
        <v>66</v>
      </c>
      <c r="E5" s="65">
        <v>24.2</v>
      </c>
      <c r="F5" s="91" t="s">
        <v>134</v>
      </c>
    </row>
    <row r="6" spans="1:6" s="63" customFormat="1" ht="15" x14ac:dyDescent="0.2">
      <c r="A6" s="72" t="s">
        <v>34</v>
      </c>
      <c r="B6" s="33" t="s">
        <v>184</v>
      </c>
      <c r="C6" s="64" t="s">
        <v>37</v>
      </c>
      <c r="D6" s="64" t="s">
        <v>66</v>
      </c>
      <c r="E6" s="65">
        <v>24.2</v>
      </c>
      <c r="F6" s="91" t="s">
        <v>134</v>
      </c>
    </row>
    <row r="7" spans="1:6" s="63" customFormat="1" ht="57" hidden="1" x14ac:dyDescent="0.2">
      <c r="A7" s="72" t="s">
        <v>34</v>
      </c>
      <c r="B7" s="33" t="s">
        <v>24</v>
      </c>
      <c r="C7" s="68" t="s">
        <v>35</v>
      </c>
      <c r="D7" s="64" t="s">
        <v>66</v>
      </c>
      <c r="E7" s="125">
        <f>4*1.29/2</f>
        <v>2.58</v>
      </c>
      <c r="F7" s="72" t="s">
        <v>190</v>
      </c>
    </row>
    <row r="8" spans="1:6" s="12" customFormat="1" x14ac:dyDescent="0.2">
      <c r="A8" s="72" t="s">
        <v>34</v>
      </c>
      <c r="B8" s="33" t="s">
        <v>67</v>
      </c>
      <c r="C8" s="64" t="s">
        <v>69</v>
      </c>
      <c r="D8" s="64" t="s">
        <v>66</v>
      </c>
      <c r="E8" s="66">
        <v>34000</v>
      </c>
      <c r="F8" s="54" t="s">
        <v>136</v>
      </c>
    </row>
    <row r="9" spans="1:6" s="12" customFormat="1" x14ac:dyDescent="0.2">
      <c r="A9" s="72" t="s">
        <v>34</v>
      </c>
      <c r="B9" s="33" t="s">
        <v>67</v>
      </c>
      <c r="C9" s="64" t="s">
        <v>35</v>
      </c>
      <c r="D9" s="64" t="s">
        <v>72</v>
      </c>
      <c r="E9" s="65">
        <f>15+13</f>
        <v>28</v>
      </c>
      <c r="F9" s="91" t="s">
        <v>135</v>
      </c>
    </row>
    <row r="10" spans="1:6" s="12" customFormat="1" x14ac:dyDescent="0.2">
      <c r="A10" s="72" t="s">
        <v>34</v>
      </c>
      <c r="B10" s="33" t="s">
        <v>36</v>
      </c>
      <c r="C10" s="64" t="s">
        <v>37</v>
      </c>
      <c r="D10" s="64" t="s">
        <v>72</v>
      </c>
      <c r="E10" s="65">
        <v>24.2</v>
      </c>
      <c r="F10" s="91" t="s">
        <v>107</v>
      </c>
    </row>
    <row r="11" spans="1:6" s="63" customFormat="1" ht="15" x14ac:dyDescent="0.2">
      <c r="A11" s="72" t="s">
        <v>34</v>
      </c>
      <c r="B11" s="33" t="s">
        <v>184</v>
      </c>
      <c r="C11" s="64" t="s">
        <v>37</v>
      </c>
      <c r="D11" s="64" t="s">
        <v>72</v>
      </c>
      <c r="E11" s="65">
        <v>24.2</v>
      </c>
      <c r="F11" s="91" t="s">
        <v>134</v>
      </c>
    </row>
    <row r="12" spans="1:6" s="12" customFormat="1" ht="57" hidden="1" x14ac:dyDescent="0.2">
      <c r="A12" s="72" t="s">
        <v>34</v>
      </c>
      <c r="B12" s="33" t="s">
        <v>24</v>
      </c>
      <c r="C12" s="68" t="s">
        <v>35</v>
      </c>
      <c r="D12" s="68" t="s">
        <v>72</v>
      </c>
      <c r="E12" s="125">
        <f>4*1.29/2</f>
        <v>2.58</v>
      </c>
      <c r="F12" s="72" t="s">
        <v>190</v>
      </c>
    </row>
    <row r="13" spans="1:6" s="12" customFormat="1" x14ac:dyDescent="0.2">
      <c r="A13" s="72" t="s">
        <v>34</v>
      </c>
      <c r="B13" s="33" t="s">
        <v>62</v>
      </c>
      <c r="C13" s="64" t="s">
        <v>69</v>
      </c>
      <c r="D13" s="64" t="s">
        <v>72</v>
      </c>
      <c r="E13" s="66">
        <v>717016</v>
      </c>
      <c r="F13" s="54" t="s">
        <v>137</v>
      </c>
    </row>
    <row r="14" spans="1:6" s="12" customFormat="1" x14ac:dyDescent="0.2">
      <c r="A14" s="72" t="s">
        <v>34</v>
      </c>
      <c r="B14" s="33" t="s">
        <v>67</v>
      </c>
      <c r="C14" s="64" t="s">
        <v>69</v>
      </c>
      <c r="D14" s="64" t="s">
        <v>72</v>
      </c>
      <c r="E14" s="66">
        <v>34000</v>
      </c>
      <c r="F14" s="54" t="s">
        <v>136</v>
      </c>
    </row>
    <row r="15" spans="1:6" s="12" customFormat="1" x14ac:dyDescent="0.2">
      <c r="A15"/>
      <c r="B15"/>
      <c r="C15"/>
      <c r="D15"/>
      <c r="E15"/>
      <c r="F15"/>
    </row>
    <row r="16" spans="1:6" s="12" customFormat="1" x14ac:dyDescent="0.2">
      <c r="A16"/>
      <c r="B16"/>
      <c r="C16"/>
      <c r="D16"/>
      <c r="E16"/>
      <c r="F16"/>
    </row>
    <row r="17" spans="1:6" s="12" customFormat="1" x14ac:dyDescent="0.2">
      <c r="A17"/>
      <c r="B17"/>
      <c r="C17"/>
      <c r="D17"/>
      <c r="E17"/>
      <c r="F17"/>
    </row>
    <row r="18" spans="1:6" s="12" customFormat="1" x14ac:dyDescent="0.2">
      <c r="A18"/>
      <c r="B18"/>
      <c r="C18"/>
      <c r="D18"/>
      <c r="E18"/>
      <c r="F18"/>
    </row>
    <row r="19" spans="1:6" s="12" customFormat="1" x14ac:dyDescent="0.2">
      <c r="A19"/>
      <c r="B19"/>
      <c r="C19"/>
      <c r="D19"/>
      <c r="E19"/>
      <c r="F19"/>
    </row>
    <row r="20" spans="1:6" s="12" customFormat="1" x14ac:dyDescent="0.2">
      <c r="A20"/>
      <c r="B20"/>
      <c r="C20"/>
      <c r="D20"/>
      <c r="E20"/>
      <c r="F20"/>
    </row>
    <row r="21" spans="1:6" s="12" customFormat="1" x14ac:dyDescent="0.2">
      <c r="A21"/>
      <c r="B21"/>
      <c r="C21"/>
      <c r="D21"/>
      <c r="E21"/>
      <c r="F21"/>
    </row>
    <row r="22" spans="1:6" s="12" customFormat="1" x14ac:dyDescent="0.2">
      <c r="A22"/>
      <c r="B22"/>
      <c r="C22"/>
      <c r="D22"/>
      <c r="E22"/>
      <c r="F22"/>
    </row>
    <row r="23" spans="1:6" s="12" customFormat="1" x14ac:dyDescent="0.2">
      <c r="A23"/>
      <c r="B23"/>
      <c r="C23"/>
      <c r="D23"/>
      <c r="E23"/>
      <c r="F23"/>
    </row>
    <row r="24" spans="1:6" s="12" customFormat="1" x14ac:dyDescent="0.2">
      <c r="A24"/>
      <c r="B24"/>
      <c r="C24"/>
      <c r="D24"/>
      <c r="E24"/>
      <c r="F24"/>
    </row>
    <row r="25" spans="1:6" s="12" customFormat="1" x14ac:dyDescent="0.2">
      <c r="A25"/>
      <c r="B25"/>
      <c r="C25"/>
      <c r="D25"/>
      <c r="E25"/>
      <c r="F25"/>
    </row>
    <row r="26" spans="1:6" x14ac:dyDescent="0.2">
      <c r="B26"/>
    </row>
    <row r="27" spans="1:6" x14ac:dyDescent="0.2">
      <c r="B27"/>
    </row>
    <row r="28" spans="1:6" x14ac:dyDescent="0.2">
      <c r="B28"/>
    </row>
    <row r="29" spans="1:6" x14ac:dyDescent="0.2">
      <c r="B29"/>
    </row>
    <row r="30" spans="1:6" x14ac:dyDescent="0.2">
      <c r="B30"/>
    </row>
    <row r="31" spans="1:6" x14ac:dyDescent="0.2">
      <c r="B31"/>
    </row>
    <row r="32" spans="1:6" x14ac:dyDescent="0.2">
      <c r="B32"/>
    </row>
    <row r="33" spans="1:6" x14ac:dyDescent="0.2">
      <c r="B33"/>
    </row>
    <row r="34" spans="1:6" s="12" customFormat="1" x14ac:dyDescent="0.2">
      <c r="A34"/>
      <c r="B34"/>
      <c r="C34"/>
      <c r="D34"/>
      <c r="E34"/>
      <c r="F34"/>
    </row>
    <row r="35" spans="1:6" s="12" customFormat="1" x14ac:dyDescent="0.2">
      <c r="A35"/>
      <c r="B35"/>
      <c r="C35"/>
      <c r="D35"/>
      <c r="E35"/>
      <c r="F35"/>
    </row>
    <row r="36" spans="1:6" s="12" customFormat="1" x14ac:dyDescent="0.2">
      <c r="A36"/>
      <c r="B36"/>
      <c r="C36"/>
      <c r="D36"/>
      <c r="E36"/>
      <c r="F36"/>
    </row>
    <row r="37" spans="1:6" s="12" customFormat="1" x14ac:dyDescent="0.2">
      <c r="A37"/>
      <c r="B37"/>
      <c r="C37"/>
      <c r="D37"/>
      <c r="E37"/>
      <c r="F37"/>
    </row>
    <row r="38" spans="1:6" s="12" customFormat="1" x14ac:dyDescent="0.2">
      <c r="A38"/>
      <c r="B38"/>
      <c r="C38"/>
      <c r="D38"/>
      <c r="E38"/>
      <c r="F38"/>
    </row>
    <row r="39" spans="1:6" s="12" customFormat="1" x14ac:dyDescent="0.2">
      <c r="A39"/>
      <c r="B39"/>
      <c r="C39"/>
      <c r="D39"/>
      <c r="E39"/>
      <c r="F39"/>
    </row>
    <row r="40" spans="1:6" s="12" customFormat="1" x14ac:dyDescent="0.2">
      <c r="A40"/>
      <c r="B40"/>
      <c r="C40"/>
      <c r="D40"/>
      <c r="E40"/>
      <c r="F40"/>
    </row>
    <row r="41" spans="1:6" s="12" customFormat="1" x14ac:dyDescent="0.2">
      <c r="A41"/>
      <c r="B41"/>
      <c r="C41"/>
      <c r="D41"/>
      <c r="E41"/>
      <c r="F41"/>
    </row>
    <row r="42" spans="1:6" s="12" customFormat="1" x14ac:dyDescent="0.2">
      <c r="A42"/>
      <c r="B42"/>
      <c r="C42"/>
      <c r="D42"/>
      <c r="E42"/>
      <c r="F42"/>
    </row>
    <row r="43" spans="1:6" s="12" customFormat="1" x14ac:dyDescent="0.2">
      <c r="A43"/>
      <c r="B43"/>
      <c r="C43"/>
      <c r="D43"/>
      <c r="E43"/>
      <c r="F43"/>
    </row>
    <row r="44" spans="1:6" s="12" customFormat="1" x14ac:dyDescent="0.2">
      <c r="A44"/>
      <c r="B44"/>
      <c r="C44"/>
      <c r="D44"/>
      <c r="E44"/>
      <c r="F44"/>
    </row>
    <row r="45" spans="1:6" s="12" customFormat="1" x14ac:dyDescent="0.2">
      <c r="A45"/>
      <c r="B45"/>
      <c r="C45"/>
      <c r="D45"/>
      <c r="E45"/>
      <c r="F45"/>
    </row>
    <row r="46" spans="1:6" x14ac:dyDescent="0.2">
      <c r="B46"/>
    </row>
    <row r="47" spans="1:6" x14ac:dyDescent="0.2">
      <c r="B47"/>
    </row>
    <row r="48" spans="1:6" x14ac:dyDescent="0.2">
      <c r="B48"/>
    </row>
    <row r="49" spans="2:2" x14ac:dyDescent="0.2">
      <c r="B49"/>
    </row>
    <row r="50" spans="2:2" x14ac:dyDescent="0.2">
      <c r="B50"/>
    </row>
    <row r="51" spans="2:2" x14ac:dyDescent="0.2">
      <c r="B51"/>
    </row>
    <row r="52" spans="2:2" x14ac:dyDescent="0.2">
      <c r="B52"/>
    </row>
    <row r="53" spans="2:2" x14ac:dyDescent="0.2">
      <c r="B53"/>
    </row>
    <row r="54" spans="2:2" x14ac:dyDescent="0.2">
      <c r="B54"/>
    </row>
    <row r="55" spans="2:2" x14ac:dyDescent="0.2">
      <c r="B55"/>
    </row>
    <row r="56" spans="2:2" x14ac:dyDescent="0.2">
      <c r="B56"/>
    </row>
    <row r="57" spans="2:2" x14ac:dyDescent="0.2">
      <c r="B57"/>
    </row>
    <row r="58" spans="2:2" x14ac:dyDescent="0.2">
      <c r="B58"/>
    </row>
    <row r="59" spans="2:2" x14ac:dyDescent="0.2">
      <c r="B59"/>
    </row>
    <row r="60" spans="2:2" x14ac:dyDescent="0.2">
      <c r="B60"/>
    </row>
    <row r="61" spans="2:2" x14ac:dyDescent="0.2">
      <c r="B61"/>
    </row>
    <row r="62" spans="2:2" x14ac:dyDescent="0.2">
      <c r="B62"/>
    </row>
    <row r="63" spans="2:2" x14ac:dyDescent="0.2">
      <c r="B63"/>
    </row>
    <row r="64" spans="2:2" x14ac:dyDescent="0.2">
      <c r="B64"/>
    </row>
    <row r="65" spans="1:6" s="12" customFormat="1" x14ac:dyDescent="0.2">
      <c r="A65"/>
      <c r="B65"/>
      <c r="C65"/>
      <c r="D65"/>
      <c r="E65"/>
      <c r="F65"/>
    </row>
    <row r="66" spans="1:6" s="12" customFormat="1" x14ac:dyDescent="0.2">
      <c r="A66"/>
      <c r="B66"/>
      <c r="C66"/>
      <c r="D66"/>
      <c r="E66"/>
      <c r="F66"/>
    </row>
    <row r="67" spans="1:6" s="12" customFormat="1" x14ac:dyDescent="0.2">
      <c r="A67"/>
      <c r="B67"/>
      <c r="C67"/>
      <c r="D67"/>
      <c r="E67"/>
      <c r="F67"/>
    </row>
    <row r="68" spans="1:6" s="12" customFormat="1" x14ac:dyDescent="0.2">
      <c r="A68"/>
      <c r="B68"/>
      <c r="C68"/>
      <c r="D68"/>
      <c r="E68"/>
      <c r="F68"/>
    </row>
    <row r="69" spans="1:6" s="12" customFormat="1" x14ac:dyDescent="0.2">
      <c r="A69"/>
      <c r="B69"/>
      <c r="C69"/>
      <c r="D69"/>
      <c r="E69"/>
      <c r="F69"/>
    </row>
    <row r="70" spans="1:6" s="12" customFormat="1" x14ac:dyDescent="0.2">
      <c r="A70"/>
      <c r="B70"/>
      <c r="C70"/>
      <c r="D70"/>
      <c r="E70"/>
      <c r="F70"/>
    </row>
    <row r="71" spans="1:6" s="12" customFormat="1" x14ac:dyDescent="0.2">
      <c r="A71"/>
      <c r="B71"/>
      <c r="C71"/>
      <c r="D71"/>
      <c r="E71"/>
      <c r="F71"/>
    </row>
    <row r="72" spans="1:6" s="12" customFormat="1" x14ac:dyDescent="0.2">
      <c r="A72"/>
      <c r="B72"/>
      <c r="C72"/>
      <c r="D72"/>
      <c r="E72"/>
      <c r="F72"/>
    </row>
    <row r="73" spans="1:6" s="12" customFormat="1" x14ac:dyDescent="0.2">
      <c r="A73"/>
      <c r="B73"/>
      <c r="C73"/>
      <c r="D73"/>
      <c r="E73"/>
      <c r="F73"/>
    </row>
    <row r="74" spans="1:6" s="12" customFormat="1" x14ac:dyDescent="0.2">
      <c r="A74"/>
      <c r="B74"/>
      <c r="C74"/>
      <c r="D74"/>
      <c r="E74"/>
      <c r="F74"/>
    </row>
    <row r="75" spans="1:6" x14ac:dyDescent="0.2">
      <c r="B75"/>
    </row>
    <row r="76" spans="1:6" x14ac:dyDescent="0.2">
      <c r="B76"/>
    </row>
    <row r="77" spans="1:6" x14ac:dyDescent="0.2">
      <c r="B77"/>
    </row>
    <row r="78" spans="1:6" x14ac:dyDescent="0.2">
      <c r="B78"/>
    </row>
    <row r="79" spans="1:6" x14ac:dyDescent="0.2">
      <c r="B79"/>
    </row>
    <row r="80" spans="1:6" x14ac:dyDescent="0.2">
      <c r="B80"/>
    </row>
    <row r="81" spans="2:2" x14ac:dyDescent="0.2">
      <c r="B81"/>
    </row>
    <row r="82" spans="2:2" x14ac:dyDescent="0.2">
      <c r="B82"/>
    </row>
    <row r="83" spans="2:2" x14ac:dyDescent="0.2">
      <c r="B83"/>
    </row>
    <row r="84" spans="2:2" x14ac:dyDescent="0.2">
      <c r="B84"/>
    </row>
    <row r="85" spans="2:2" x14ac:dyDescent="0.2">
      <c r="B85"/>
    </row>
    <row r="86" spans="2:2" x14ac:dyDescent="0.2">
      <c r="B86"/>
    </row>
    <row r="87" spans="2:2" x14ac:dyDescent="0.2">
      <c r="B87"/>
    </row>
    <row r="88" spans="2:2" x14ac:dyDescent="0.2">
      <c r="B88"/>
    </row>
    <row r="89" spans="2:2" x14ac:dyDescent="0.2">
      <c r="B89"/>
    </row>
    <row r="90" spans="2:2" x14ac:dyDescent="0.2">
      <c r="B90"/>
    </row>
    <row r="91" spans="2:2" x14ac:dyDescent="0.2">
      <c r="B91"/>
    </row>
    <row r="92" spans="2:2" x14ac:dyDescent="0.2">
      <c r="B92"/>
    </row>
    <row r="93" spans="2:2" x14ac:dyDescent="0.2">
      <c r="B93"/>
    </row>
    <row r="94" spans="2:2" x14ac:dyDescent="0.2">
      <c r="B94"/>
    </row>
    <row r="95" spans="2:2" x14ac:dyDescent="0.2">
      <c r="B95"/>
    </row>
    <row r="96" spans="2:2" x14ac:dyDescent="0.2">
      <c r="B96"/>
    </row>
    <row r="97" spans="2:2" x14ac:dyDescent="0.2">
      <c r="B97"/>
    </row>
    <row r="98" spans="2:2" x14ac:dyDescent="0.2">
      <c r="B98"/>
    </row>
    <row r="99" spans="2:2" x14ac:dyDescent="0.2">
      <c r="B99"/>
    </row>
    <row r="100" spans="2:2" x14ac:dyDescent="0.2">
      <c r="B100"/>
    </row>
    <row r="101" spans="2:2" x14ac:dyDescent="0.2">
      <c r="B101"/>
    </row>
    <row r="102" spans="2:2" x14ac:dyDescent="0.2">
      <c r="B102"/>
    </row>
    <row r="103" spans="2:2" x14ac:dyDescent="0.2">
      <c r="B103"/>
    </row>
    <row r="104" spans="2:2" x14ac:dyDescent="0.2">
      <c r="B104"/>
    </row>
    <row r="105" spans="2:2" x14ac:dyDescent="0.2">
      <c r="B105"/>
    </row>
    <row r="106" spans="2:2" x14ac:dyDescent="0.2">
      <c r="B106"/>
    </row>
    <row r="107" spans="2:2" x14ac:dyDescent="0.2">
      <c r="B107"/>
    </row>
    <row r="108" spans="2:2" x14ac:dyDescent="0.2">
      <c r="B108"/>
    </row>
    <row r="109" spans="2:2" x14ac:dyDescent="0.2">
      <c r="B109"/>
    </row>
    <row r="110" spans="2:2" x14ac:dyDescent="0.2">
      <c r="B110"/>
    </row>
  </sheetData>
  <autoFilter ref="A3:F14" xr:uid="{00000000-0009-0000-0000-000009000000}">
    <filterColumn colId="1">
      <filters>
        <filter val="C&amp;I Curtailment"/>
        <filter val="C&amp;I Loadshift to BUGs"/>
        <filter val="DLC-Thermostat"/>
        <filter val="DLC-Water Heating"/>
      </filters>
    </filterColumn>
  </autoFilter>
  <dataValidations count="1">
    <dataValidation type="list" allowBlank="1" showInputMessage="1" showErrorMessage="1" sqref="B4:C14" xr:uid="{F240F2CC-40B0-4686-AAB0-96B788E8A0E1}">
      <formula1>#REF!</formula1>
    </dataValidation>
  </dataValidation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D83A5-3354-4D62-A02B-31E217442497}">
  <sheetPr>
    <tabColor theme="7" tint="0.39997558519241921"/>
  </sheetPr>
  <dimension ref="A1:M51"/>
  <sheetViews>
    <sheetView zoomScaleNormal="100" workbookViewId="0"/>
  </sheetViews>
  <sheetFormatPr defaultColWidth="9.125" defaultRowHeight="14.25" outlineLevelRow="1" x14ac:dyDescent="0.2"/>
  <cols>
    <col min="1" max="1" width="8.875" customWidth="1"/>
    <col min="2" max="2" width="45.125" customWidth="1"/>
    <col min="3" max="3" width="21.375" bestFit="1" customWidth="1"/>
    <col min="4" max="5" width="8.875" hidden="1" customWidth="1"/>
    <col min="6" max="12" width="8.875" bestFit="1" customWidth="1"/>
    <col min="13" max="13" width="122.375" customWidth="1"/>
    <col min="14" max="14" width="8.375" customWidth="1"/>
  </cols>
  <sheetData>
    <row r="1" spans="1:13" ht="42.75" customHeight="1" outlineLevel="1" x14ac:dyDescent="0.2"/>
    <row r="2" spans="1:13" ht="17.25" customHeight="1" outlineLevel="1" x14ac:dyDescent="0.25">
      <c r="A2" s="35" t="s">
        <v>86</v>
      </c>
      <c r="B2" s="32" t="s">
        <v>172</v>
      </c>
    </row>
    <row r="3" spans="1:13" s="8" customFormat="1" ht="30" x14ac:dyDescent="0.2">
      <c r="A3" s="40" t="s">
        <v>31</v>
      </c>
      <c r="B3" s="40" t="s">
        <v>85</v>
      </c>
      <c r="C3" s="40" t="s">
        <v>108</v>
      </c>
      <c r="D3" s="40">
        <v>2025</v>
      </c>
      <c r="E3" s="40">
        <v>2026</v>
      </c>
      <c r="F3" s="40">
        <v>2027</v>
      </c>
      <c r="G3" s="40">
        <v>2028</v>
      </c>
      <c r="H3" s="40">
        <v>2029</v>
      </c>
      <c r="I3" s="40">
        <v>2030</v>
      </c>
      <c r="J3" s="40">
        <v>2031</v>
      </c>
      <c r="K3" s="40">
        <v>2032</v>
      </c>
      <c r="L3" s="40">
        <v>2033</v>
      </c>
      <c r="M3" s="40" t="s">
        <v>94</v>
      </c>
    </row>
    <row r="4" spans="1:13" s="12" customFormat="1" x14ac:dyDescent="0.2">
      <c r="A4" s="46" t="s">
        <v>34</v>
      </c>
      <c r="B4" s="56" t="s">
        <v>57</v>
      </c>
      <c r="C4" s="56" t="s">
        <v>130</v>
      </c>
      <c r="D4" s="92">
        <v>75.12</v>
      </c>
      <c r="E4" s="92">
        <v>73.44</v>
      </c>
      <c r="F4" s="92">
        <v>73.44</v>
      </c>
      <c r="G4" s="92">
        <v>73.44</v>
      </c>
      <c r="H4" s="92">
        <v>73.44</v>
      </c>
      <c r="I4" s="92">
        <v>73.44</v>
      </c>
      <c r="J4" s="92">
        <v>73.44</v>
      </c>
      <c r="K4" s="92">
        <v>73.44</v>
      </c>
      <c r="L4" s="92">
        <f>K4</f>
        <v>73.44</v>
      </c>
      <c r="M4" s="93" t="s">
        <v>144</v>
      </c>
    </row>
    <row r="5" spans="1:13" s="12" customFormat="1" x14ac:dyDescent="0.2">
      <c r="A5" s="46" t="s">
        <v>34</v>
      </c>
      <c r="B5" s="56" t="s">
        <v>57</v>
      </c>
      <c r="C5" s="56" t="s">
        <v>128</v>
      </c>
      <c r="D5" s="92">
        <v>75.12</v>
      </c>
      <c r="E5" s="92">
        <v>73.44</v>
      </c>
      <c r="F5" s="92">
        <v>73.44</v>
      </c>
      <c r="G5" s="92">
        <v>73.44</v>
      </c>
      <c r="H5" s="92">
        <v>73.44</v>
      </c>
      <c r="I5" s="92">
        <v>73.44</v>
      </c>
      <c r="J5" s="92">
        <v>73.44</v>
      </c>
      <c r="K5" s="92">
        <v>73.44</v>
      </c>
      <c r="L5" s="92">
        <v>72.599999999999994</v>
      </c>
      <c r="M5" s="93" t="s">
        <v>144</v>
      </c>
    </row>
    <row r="6" spans="1:13" x14ac:dyDescent="0.2">
      <c r="A6" s="46" t="s">
        <v>34</v>
      </c>
      <c r="B6" s="56" t="s">
        <v>57</v>
      </c>
      <c r="C6" s="56" t="s">
        <v>129</v>
      </c>
      <c r="D6" s="92">
        <v>75.12</v>
      </c>
      <c r="E6" s="92">
        <v>73.44</v>
      </c>
      <c r="F6" s="92">
        <v>73.44</v>
      </c>
      <c r="G6" s="92">
        <v>73.44</v>
      </c>
      <c r="H6" s="92">
        <v>73.44</v>
      </c>
      <c r="I6" s="92">
        <v>73.44</v>
      </c>
      <c r="J6" s="92">
        <v>73.44</v>
      </c>
      <c r="K6" s="92">
        <v>73.44</v>
      </c>
      <c r="L6" s="92">
        <v>72.599999999999994</v>
      </c>
      <c r="M6" s="93" t="s">
        <v>144</v>
      </c>
    </row>
    <row r="7" spans="1:13" x14ac:dyDescent="0.2">
      <c r="A7" s="46" t="s">
        <v>34</v>
      </c>
      <c r="B7" s="56" t="s">
        <v>57</v>
      </c>
      <c r="C7" s="56" t="s">
        <v>127</v>
      </c>
      <c r="D7" s="92">
        <v>75.12</v>
      </c>
      <c r="E7" s="92">
        <v>73.44</v>
      </c>
      <c r="F7" s="92">
        <v>73.44</v>
      </c>
      <c r="G7" s="92">
        <v>73.44</v>
      </c>
      <c r="H7" s="92">
        <v>73.44</v>
      </c>
      <c r="I7" s="92">
        <v>73.44</v>
      </c>
      <c r="J7" s="92">
        <v>73.44</v>
      </c>
      <c r="K7" s="92">
        <v>73.44</v>
      </c>
      <c r="L7" s="92">
        <v>72.599999999999994</v>
      </c>
      <c r="M7" s="93" t="s">
        <v>144</v>
      </c>
    </row>
    <row r="8" spans="1:13" x14ac:dyDescent="0.2">
      <c r="A8" s="46" t="s">
        <v>34</v>
      </c>
      <c r="B8" s="56" t="s">
        <v>83</v>
      </c>
      <c r="C8" s="56" t="s">
        <v>124</v>
      </c>
      <c r="D8" s="92">
        <v>165.12</v>
      </c>
      <c r="E8" s="92">
        <v>163.44</v>
      </c>
      <c r="F8" s="92">
        <v>163.44</v>
      </c>
      <c r="G8" s="92">
        <v>163.44</v>
      </c>
      <c r="H8" s="92">
        <v>163.44</v>
      </c>
      <c r="I8" s="92">
        <v>163.44</v>
      </c>
      <c r="J8" s="92">
        <v>163.44</v>
      </c>
      <c r="K8" s="92">
        <v>163.44</v>
      </c>
      <c r="L8" s="92">
        <f>K8</f>
        <v>163.44</v>
      </c>
      <c r="M8" s="93" t="s">
        <v>143</v>
      </c>
    </row>
    <row r="9" spans="1:13" x14ac:dyDescent="0.2">
      <c r="A9" s="46" t="s">
        <v>34</v>
      </c>
      <c r="B9" s="56" t="s">
        <v>84</v>
      </c>
      <c r="C9" s="56" t="s">
        <v>124</v>
      </c>
      <c r="D9" s="92">
        <v>165.12</v>
      </c>
      <c r="E9" s="92">
        <v>163.44</v>
      </c>
      <c r="F9" s="92">
        <v>163.44</v>
      </c>
      <c r="G9" s="92">
        <v>163.44</v>
      </c>
      <c r="H9" s="92">
        <v>163.44</v>
      </c>
      <c r="I9" s="92">
        <v>163.44</v>
      </c>
      <c r="J9" s="92">
        <v>163.44</v>
      </c>
      <c r="K9" s="92">
        <v>163.44</v>
      </c>
      <c r="L9" s="92">
        <f t="shared" ref="L9:L10" si="0">K9</f>
        <v>163.44</v>
      </c>
      <c r="M9" s="93" t="s">
        <v>143</v>
      </c>
    </row>
    <row r="10" spans="1:13" x14ac:dyDescent="0.2">
      <c r="A10" s="46" t="s">
        <v>34</v>
      </c>
      <c r="B10" s="56" t="s">
        <v>83</v>
      </c>
      <c r="C10" s="56" t="s">
        <v>7</v>
      </c>
      <c r="D10" s="92">
        <v>165.12</v>
      </c>
      <c r="E10" s="92">
        <v>163.44</v>
      </c>
      <c r="F10" s="92">
        <v>163.44</v>
      </c>
      <c r="G10" s="92">
        <v>163.44</v>
      </c>
      <c r="H10" s="92">
        <v>163.44</v>
      </c>
      <c r="I10" s="92">
        <v>163.44</v>
      </c>
      <c r="J10" s="92">
        <v>163.44</v>
      </c>
      <c r="K10" s="92">
        <v>163.44</v>
      </c>
      <c r="L10" s="92">
        <f t="shared" si="0"/>
        <v>163.44</v>
      </c>
      <c r="M10" s="93" t="s">
        <v>143</v>
      </c>
    </row>
    <row r="11" spans="1:13" x14ac:dyDescent="0.2">
      <c r="A11" s="46" t="s">
        <v>34</v>
      </c>
      <c r="B11" s="56" t="s">
        <v>84</v>
      </c>
      <c r="C11" s="56" t="s">
        <v>7</v>
      </c>
      <c r="D11" s="92">
        <v>165.12</v>
      </c>
      <c r="E11" s="92">
        <v>163.44</v>
      </c>
      <c r="F11" s="92">
        <v>163.44</v>
      </c>
      <c r="G11" s="92">
        <v>163.44</v>
      </c>
      <c r="H11" s="92">
        <v>163.44</v>
      </c>
      <c r="I11" s="92">
        <v>163.44</v>
      </c>
      <c r="J11" s="92">
        <v>163.44</v>
      </c>
      <c r="K11" s="92">
        <v>163.44</v>
      </c>
      <c r="L11" s="92">
        <f>K11</f>
        <v>163.44</v>
      </c>
      <c r="M11" s="93" t="s">
        <v>143</v>
      </c>
    </row>
    <row r="12" spans="1:13" x14ac:dyDescent="0.2">
      <c r="A12" s="46" t="s">
        <v>34</v>
      </c>
      <c r="B12" s="56" t="s">
        <v>83</v>
      </c>
      <c r="C12" s="56" t="s">
        <v>123</v>
      </c>
      <c r="D12" s="92">
        <v>165.12</v>
      </c>
      <c r="E12" s="92">
        <v>163.44</v>
      </c>
      <c r="F12" s="92">
        <v>163.44</v>
      </c>
      <c r="G12" s="92">
        <v>163.44</v>
      </c>
      <c r="H12" s="92">
        <v>163.44</v>
      </c>
      <c r="I12" s="92">
        <v>163.44</v>
      </c>
      <c r="J12" s="92">
        <v>163.44</v>
      </c>
      <c r="K12" s="92">
        <v>163.44</v>
      </c>
      <c r="L12" s="92">
        <f>K12</f>
        <v>163.44</v>
      </c>
      <c r="M12" s="93" t="s">
        <v>143</v>
      </c>
    </row>
    <row r="13" spans="1:13" x14ac:dyDescent="0.2">
      <c r="A13" s="46" t="s">
        <v>34</v>
      </c>
      <c r="B13" s="56" t="s">
        <v>10</v>
      </c>
      <c r="C13" s="56" t="s">
        <v>123</v>
      </c>
      <c r="D13" s="92">
        <v>40.119999999999997</v>
      </c>
      <c r="E13" s="92">
        <v>38.44</v>
      </c>
      <c r="F13" s="92">
        <v>38.44</v>
      </c>
      <c r="G13" s="92">
        <v>38.44</v>
      </c>
      <c r="H13" s="92">
        <v>38.44</v>
      </c>
      <c r="I13" s="92">
        <v>38.44</v>
      </c>
      <c r="J13" s="92">
        <v>38.44</v>
      </c>
      <c r="K13" s="92">
        <v>38.44</v>
      </c>
      <c r="L13" s="92">
        <f>K13</f>
        <v>38.44</v>
      </c>
      <c r="M13" s="93" t="s">
        <v>146</v>
      </c>
    </row>
    <row r="14" spans="1:13" x14ac:dyDescent="0.2">
      <c r="A14" s="46" t="s">
        <v>34</v>
      </c>
      <c r="B14" s="56" t="s">
        <v>11</v>
      </c>
      <c r="C14" s="56" t="s">
        <v>123</v>
      </c>
      <c r="D14" s="92">
        <v>40.119999999999997</v>
      </c>
      <c r="E14" s="92">
        <v>38.44</v>
      </c>
      <c r="F14" s="92">
        <v>38.44</v>
      </c>
      <c r="G14" s="92">
        <v>38.44</v>
      </c>
      <c r="H14" s="92">
        <v>38.44</v>
      </c>
      <c r="I14" s="92">
        <v>38.44</v>
      </c>
      <c r="J14" s="92">
        <v>38.44</v>
      </c>
      <c r="K14" s="92">
        <v>38.44</v>
      </c>
      <c r="L14" s="92">
        <f t="shared" ref="L14" si="1">K14</f>
        <v>38.44</v>
      </c>
      <c r="M14" s="93" t="s">
        <v>146</v>
      </c>
    </row>
    <row r="15" spans="1:13" x14ac:dyDescent="0.2">
      <c r="A15" s="46" t="s">
        <v>34</v>
      </c>
      <c r="B15" s="56" t="s">
        <v>12</v>
      </c>
      <c r="C15" s="56" t="s">
        <v>123</v>
      </c>
      <c r="D15" s="92">
        <v>24.12</v>
      </c>
      <c r="E15" s="92">
        <v>22.44</v>
      </c>
      <c r="F15" s="92">
        <v>22.44</v>
      </c>
      <c r="G15" s="92">
        <v>22.44</v>
      </c>
      <c r="H15" s="92">
        <v>22.44</v>
      </c>
      <c r="I15" s="92">
        <v>22.44</v>
      </c>
      <c r="J15" s="92">
        <v>22.44</v>
      </c>
      <c r="K15" s="92">
        <v>22.44</v>
      </c>
      <c r="L15" s="92">
        <f>K15</f>
        <v>22.44</v>
      </c>
      <c r="M15" s="93" t="s">
        <v>145</v>
      </c>
    </row>
    <row r="16" spans="1:13" x14ac:dyDescent="0.2">
      <c r="A16" s="46" t="s">
        <v>34</v>
      </c>
      <c r="B16" s="56" t="s">
        <v>13</v>
      </c>
      <c r="C16" s="56" t="s">
        <v>123</v>
      </c>
      <c r="D16" s="92">
        <v>24.12</v>
      </c>
      <c r="E16" s="92">
        <v>22.44</v>
      </c>
      <c r="F16" s="92">
        <v>22.44</v>
      </c>
      <c r="G16" s="92">
        <v>22.44</v>
      </c>
      <c r="H16" s="92">
        <v>22.44</v>
      </c>
      <c r="I16" s="92">
        <v>22.44</v>
      </c>
      <c r="J16" s="92">
        <v>22.44</v>
      </c>
      <c r="K16" s="92">
        <v>22.44</v>
      </c>
      <c r="L16" s="92">
        <f>K16</f>
        <v>22.44</v>
      </c>
      <c r="M16" s="93" t="s">
        <v>145</v>
      </c>
    </row>
    <row r="17" spans="1:13" x14ac:dyDescent="0.2">
      <c r="A17" s="46" t="s">
        <v>34</v>
      </c>
      <c r="B17" s="56" t="s">
        <v>14</v>
      </c>
      <c r="C17" s="56" t="s">
        <v>123</v>
      </c>
      <c r="D17" s="92">
        <v>40.119999999999997</v>
      </c>
      <c r="E17" s="92">
        <v>38.44</v>
      </c>
      <c r="F17" s="92">
        <v>38.44</v>
      </c>
      <c r="G17" s="92">
        <v>38.44</v>
      </c>
      <c r="H17" s="92">
        <v>38.44</v>
      </c>
      <c r="I17" s="92">
        <v>38.44</v>
      </c>
      <c r="J17" s="92">
        <v>38.44</v>
      </c>
      <c r="K17" s="92">
        <v>38.44</v>
      </c>
      <c r="L17" s="92">
        <f t="shared" ref="L17:L18" si="2">K17</f>
        <v>38.44</v>
      </c>
      <c r="M17" s="93" t="s">
        <v>146</v>
      </c>
    </row>
    <row r="18" spans="1:13" x14ac:dyDescent="0.2">
      <c r="A18" s="46" t="s">
        <v>34</v>
      </c>
      <c r="B18" s="56" t="s">
        <v>15</v>
      </c>
      <c r="C18" s="56" t="s">
        <v>123</v>
      </c>
      <c r="D18" s="92">
        <v>40.119999999999997</v>
      </c>
      <c r="E18" s="92">
        <v>38.44</v>
      </c>
      <c r="F18" s="92">
        <v>38.44</v>
      </c>
      <c r="G18" s="92">
        <v>38.44</v>
      </c>
      <c r="H18" s="92">
        <v>38.44</v>
      </c>
      <c r="I18" s="92">
        <v>38.44</v>
      </c>
      <c r="J18" s="92">
        <v>38.44</v>
      </c>
      <c r="K18" s="92">
        <v>38.44</v>
      </c>
      <c r="L18" s="92">
        <f t="shared" si="2"/>
        <v>38.44</v>
      </c>
      <c r="M18" s="93" t="s">
        <v>146</v>
      </c>
    </row>
    <row r="19" spans="1:13" x14ac:dyDescent="0.2">
      <c r="A19" s="46" t="s">
        <v>34</v>
      </c>
      <c r="B19" s="56" t="s">
        <v>84</v>
      </c>
      <c r="C19" s="56" t="s">
        <v>123</v>
      </c>
      <c r="D19" s="92">
        <v>165.12</v>
      </c>
      <c r="E19" s="92">
        <v>163.44</v>
      </c>
      <c r="F19" s="92">
        <v>163.44</v>
      </c>
      <c r="G19" s="92">
        <v>163.44</v>
      </c>
      <c r="H19" s="92">
        <v>163.44</v>
      </c>
      <c r="I19" s="92">
        <v>163.44</v>
      </c>
      <c r="J19" s="92">
        <v>163.44</v>
      </c>
      <c r="K19" s="92">
        <v>163.44</v>
      </c>
      <c r="L19" s="92">
        <f>K19</f>
        <v>163.44</v>
      </c>
      <c r="M19" s="93" t="s">
        <v>143</v>
      </c>
    </row>
    <row r="20" spans="1:13" x14ac:dyDescent="0.2">
      <c r="A20" s="46" t="s">
        <v>34</v>
      </c>
      <c r="B20" s="56" t="s">
        <v>83</v>
      </c>
      <c r="C20" s="56" t="s">
        <v>54</v>
      </c>
      <c r="D20" s="92">
        <v>165.12</v>
      </c>
      <c r="E20" s="92">
        <v>163.44</v>
      </c>
      <c r="F20" s="92">
        <v>163.44</v>
      </c>
      <c r="G20" s="92">
        <v>163.44</v>
      </c>
      <c r="H20" s="92">
        <v>163.44</v>
      </c>
      <c r="I20" s="92">
        <v>163.44</v>
      </c>
      <c r="J20" s="92">
        <v>163.44</v>
      </c>
      <c r="K20" s="92">
        <v>163.44</v>
      </c>
      <c r="L20" s="92">
        <f>K20</f>
        <v>163.44</v>
      </c>
      <c r="M20" s="93" t="s">
        <v>143</v>
      </c>
    </row>
    <row r="21" spans="1:13" x14ac:dyDescent="0.2">
      <c r="A21" s="46" t="s">
        <v>34</v>
      </c>
      <c r="B21" s="56" t="s">
        <v>10</v>
      </c>
      <c r="C21" s="56" t="s">
        <v>54</v>
      </c>
      <c r="D21" s="92">
        <v>40.119999999999997</v>
      </c>
      <c r="E21" s="92">
        <v>38.44</v>
      </c>
      <c r="F21" s="92">
        <v>38.44</v>
      </c>
      <c r="G21" s="92">
        <v>38.44</v>
      </c>
      <c r="H21" s="92">
        <v>38.44</v>
      </c>
      <c r="I21" s="92">
        <v>38.44</v>
      </c>
      <c r="J21" s="92">
        <v>38.44</v>
      </c>
      <c r="K21" s="92">
        <v>38.44</v>
      </c>
      <c r="L21" s="92">
        <f t="shared" ref="L21:L22" si="3">K21</f>
        <v>38.44</v>
      </c>
      <c r="M21" s="93" t="s">
        <v>146</v>
      </c>
    </row>
    <row r="22" spans="1:13" x14ac:dyDescent="0.2">
      <c r="A22" s="46" t="s">
        <v>34</v>
      </c>
      <c r="B22" s="56" t="s">
        <v>11</v>
      </c>
      <c r="C22" s="56" t="s">
        <v>54</v>
      </c>
      <c r="D22" s="92">
        <v>40.119999999999997</v>
      </c>
      <c r="E22" s="92">
        <v>38.44</v>
      </c>
      <c r="F22" s="92">
        <v>38.44</v>
      </c>
      <c r="G22" s="92">
        <v>38.44</v>
      </c>
      <c r="H22" s="92">
        <v>38.44</v>
      </c>
      <c r="I22" s="92">
        <v>38.44</v>
      </c>
      <c r="J22" s="92">
        <v>38.44</v>
      </c>
      <c r="K22" s="92">
        <v>38.44</v>
      </c>
      <c r="L22" s="92">
        <f t="shared" si="3"/>
        <v>38.44</v>
      </c>
      <c r="M22" s="93" t="s">
        <v>146</v>
      </c>
    </row>
    <row r="23" spans="1:13" x14ac:dyDescent="0.2">
      <c r="A23" s="46" t="s">
        <v>34</v>
      </c>
      <c r="B23" s="56" t="s">
        <v>12</v>
      </c>
      <c r="C23" s="56" t="s">
        <v>54</v>
      </c>
      <c r="D23" s="92">
        <v>24.12</v>
      </c>
      <c r="E23" s="92">
        <v>22.44</v>
      </c>
      <c r="F23" s="92">
        <v>22.44</v>
      </c>
      <c r="G23" s="92">
        <v>22.44</v>
      </c>
      <c r="H23" s="92">
        <v>22.44</v>
      </c>
      <c r="I23" s="92">
        <v>22.44</v>
      </c>
      <c r="J23" s="92">
        <v>22.44</v>
      </c>
      <c r="K23" s="92">
        <v>22.44</v>
      </c>
      <c r="L23" s="92">
        <f t="shared" ref="L23:L26" si="4">K23</f>
        <v>22.44</v>
      </c>
      <c r="M23" s="93" t="s">
        <v>145</v>
      </c>
    </row>
    <row r="24" spans="1:13" x14ac:dyDescent="0.2">
      <c r="A24" s="46" t="s">
        <v>34</v>
      </c>
      <c r="B24" s="56" t="s">
        <v>13</v>
      </c>
      <c r="C24" s="56" t="s">
        <v>54</v>
      </c>
      <c r="D24" s="92">
        <v>24.12</v>
      </c>
      <c r="E24" s="92">
        <v>22.44</v>
      </c>
      <c r="F24" s="92">
        <v>22.44</v>
      </c>
      <c r="G24" s="92">
        <v>22.44</v>
      </c>
      <c r="H24" s="92">
        <v>22.44</v>
      </c>
      <c r="I24" s="92">
        <v>22.44</v>
      </c>
      <c r="J24" s="92">
        <v>22.44</v>
      </c>
      <c r="K24" s="92">
        <v>22.44</v>
      </c>
      <c r="L24" s="92">
        <f t="shared" si="4"/>
        <v>22.44</v>
      </c>
      <c r="M24" s="93" t="s">
        <v>145</v>
      </c>
    </row>
    <row r="25" spans="1:13" x14ac:dyDescent="0.2">
      <c r="A25" s="46" t="s">
        <v>34</v>
      </c>
      <c r="B25" s="56" t="s">
        <v>14</v>
      </c>
      <c r="C25" s="56" t="s">
        <v>54</v>
      </c>
      <c r="D25" s="92">
        <v>40.119999999999997</v>
      </c>
      <c r="E25" s="92">
        <v>38.44</v>
      </c>
      <c r="F25" s="92">
        <v>38.44</v>
      </c>
      <c r="G25" s="92">
        <v>38.44</v>
      </c>
      <c r="H25" s="92">
        <v>38.44</v>
      </c>
      <c r="I25" s="92">
        <v>38.44</v>
      </c>
      <c r="J25" s="92">
        <v>38.44</v>
      </c>
      <c r="K25" s="92">
        <v>38.44</v>
      </c>
      <c r="L25" s="92">
        <f t="shared" si="4"/>
        <v>38.44</v>
      </c>
      <c r="M25" s="93" t="s">
        <v>146</v>
      </c>
    </row>
    <row r="26" spans="1:13" x14ac:dyDescent="0.2">
      <c r="A26" s="46" t="s">
        <v>34</v>
      </c>
      <c r="B26" s="56" t="s">
        <v>15</v>
      </c>
      <c r="C26" s="56" t="s">
        <v>54</v>
      </c>
      <c r="D26" s="92">
        <v>40.119999999999997</v>
      </c>
      <c r="E26" s="92">
        <v>38.44</v>
      </c>
      <c r="F26" s="92">
        <v>38.44</v>
      </c>
      <c r="G26" s="92">
        <v>38.44</v>
      </c>
      <c r="H26" s="92">
        <v>38.44</v>
      </c>
      <c r="I26" s="92">
        <v>38.44</v>
      </c>
      <c r="J26" s="92">
        <v>38.44</v>
      </c>
      <c r="K26" s="92">
        <v>38.44</v>
      </c>
      <c r="L26" s="92">
        <f t="shared" si="4"/>
        <v>38.44</v>
      </c>
      <c r="M26" s="93" t="s">
        <v>146</v>
      </c>
    </row>
    <row r="27" spans="1:13" x14ac:dyDescent="0.2">
      <c r="A27" s="46" t="s">
        <v>34</v>
      </c>
      <c r="B27" s="56" t="s">
        <v>84</v>
      </c>
      <c r="C27" s="56" t="s">
        <v>54</v>
      </c>
      <c r="D27" s="92">
        <v>165.12</v>
      </c>
      <c r="E27" s="92">
        <v>163.44</v>
      </c>
      <c r="F27" s="92">
        <v>163.44</v>
      </c>
      <c r="G27" s="92">
        <v>163.44</v>
      </c>
      <c r="H27" s="92">
        <v>163.44</v>
      </c>
      <c r="I27" s="92">
        <v>163.44</v>
      </c>
      <c r="J27" s="92">
        <v>163.44</v>
      </c>
      <c r="K27" s="92">
        <v>163.44</v>
      </c>
      <c r="L27" s="92">
        <f>K27</f>
        <v>163.44</v>
      </c>
      <c r="M27" s="93" t="s">
        <v>143</v>
      </c>
    </row>
    <row r="28" spans="1:13" x14ac:dyDescent="0.2">
      <c r="A28" s="46" t="s">
        <v>34</v>
      </c>
      <c r="B28" s="56" t="s">
        <v>10</v>
      </c>
      <c r="C28" s="56" t="s">
        <v>163</v>
      </c>
      <c r="D28" s="92">
        <v>40.119999999999997</v>
      </c>
      <c r="E28" s="92">
        <v>38.44</v>
      </c>
      <c r="F28" s="92">
        <v>38.44</v>
      </c>
      <c r="G28" s="92">
        <v>38.44</v>
      </c>
      <c r="H28" s="92">
        <v>38.44</v>
      </c>
      <c r="I28" s="92">
        <v>38.44</v>
      </c>
      <c r="J28" s="92">
        <v>38.44</v>
      </c>
      <c r="K28" s="92">
        <v>38.44</v>
      </c>
      <c r="L28" s="92">
        <f t="shared" ref="L28:L29" si="5">K28</f>
        <v>38.44</v>
      </c>
      <c r="M28" s="93" t="s">
        <v>146</v>
      </c>
    </row>
    <row r="29" spans="1:13" x14ac:dyDescent="0.2">
      <c r="A29" s="46" t="s">
        <v>34</v>
      </c>
      <c r="B29" s="56" t="s">
        <v>11</v>
      </c>
      <c r="C29" s="56" t="s">
        <v>163</v>
      </c>
      <c r="D29" s="92">
        <v>40.119999999999997</v>
      </c>
      <c r="E29" s="92">
        <v>38.44</v>
      </c>
      <c r="F29" s="92">
        <v>38.44</v>
      </c>
      <c r="G29" s="92">
        <v>38.44</v>
      </c>
      <c r="H29" s="92">
        <v>38.44</v>
      </c>
      <c r="I29" s="92">
        <v>38.44</v>
      </c>
      <c r="J29" s="92">
        <v>38.44</v>
      </c>
      <c r="K29" s="92">
        <v>38.44</v>
      </c>
      <c r="L29" s="92">
        <f t="shared" si="5"/>
        <v>38.44</v>
      </c>
      <c r="M29" s="93" t="s">
        <v>146</v>
      </c>
    </row>
    <row r="30" spans="1:13" x14ac:dyDescent="0.2">
      <c r="A30" s="46" t="s">
        <v>34</v>
      </c>
      <c r="B30" s="56" t="s">
        <v>12</v>
      </c>
      <c r="C30" s="56" t="s">
        <v>163</v>
      </c>
      <c r="D30" s="92">
        <v>24.12</v>
      </c>
      <c r="E30" s="92">
        <v>22.44</v>
      </c>
      <c r="F30" s="92">
        <v>22.44</v>
      </c>
      <c r="G30" s="92">
        <v>22.44</v>
      </c>
      <c r="H30" s="92">
        <v>22.44</v>
      </c>
      <c r="I30" s="92">
        <v>22.44</v>
      </c>
      <c r="J30" s="92">
        <v>22.44</v>
      </c>
      <c r="K30" s="92">
        <v>22.44</v>
      </c>
      <c r="L30" s="92">
        <f t="shared" ref="L30:L33" si="6">K30</f>
        <v>22.44</v>
      </c>
      <c r="M30" s="93" t="s">
        <v>145</v>
      </c>
    </row>
    <row r="31" spans="1:13" x14ac:dyDescent="0.2">
      <c r="A31" s="46" t="s">
        <v>34</v>
      </c>
      <c r="B31" s="56" t="s">
        <v>13</v>
      </c>
      <c r="C31" s="56" t="s">
        <v>163</v>
      </c>
      <c r="D31" s="92">
        <v>24.12</v>
      </c>
      <c r="E31" s="92">
        <v>22.44</v>
      </c>
      <c r="F31" s="92">
        <v>22.44</v>
      </c>
      <c r="G31" s="92">
        <v>22.44</v>
      </c>
      <c r="H31" s="92">
        <v>22.44</v>
      </c>
      <c r="I31" s="92">
        <v>22.44</v>
      </c>
      <c r="J31" s="92">
        <v>22.44</v>
      </c>
      <c r="K31" s="92">
        <v>22.44</v>
      </c>
      <c r="L31" s="92">
        <f t="shared" si="6"/>
        <v>22.44</v>
      </c>
      <c r="M31" s="93" t="s">
        <v>145</v>
      </c>
    </row>
    <row r="32" spans="1:13" x14ac:dyDescent="0.2">
      <c r="A32" s="46" t="s">
        <v>34</v>
      </c>
      <c r="B32" s="56" t="s">
        <v>14</v>
      </c>
      <c r="C32" s="56" t="s">
        <v>163</v>
      </c>
      <c r="D32" s="92">
        <v>40.119999999999997</v>
      </c>
      <c r="E32" s="92">
        <v>38.44</v>
      </c>
      <c r="F32" s="92">
        <v>38.44</v>
      </c>
      <c r="G32" s="92">
        <v>38.44</v>
      </c>
      <c r="H32" s="92">
        <v>38.44</v>
      </c>
      <c r="I32" s="92">
        <v>38.44</v>
      </c>
      <c r="J32" s="92">
        <v>38.44</v>
      </c>
      <c r="K32" s="92">
        <v>38.44</v>
      </c>
      <c r="L32" s="92">
        <f t="shared" si="6"/>
        <v>38.44</v>
      </c>
      <c r="M32" s="93" t="s">
        <v>146</v>
      </c>
    </row>
    <row r="33" spans="1:13" x14ac:dyDescent="0.2">
      <c r="A33" s="46" t="s">
        <v>34</v>
      </c>
      <c r="B33" s="56" t="s">
        <v>15</v>
      </c>
      <c r="C33" s="56" t="s">
        <v>163</v>
      </c>
      <c r="D33" s="92">
        <v>40.119999999999997</v>
      </c>
      <c r="E33" s="92">
        <v>38.44</v>
      </c>
      <c r="F33" s="92">
        <v>38.44</v>
      </c>
      <c r="G33" s="92">
        <v>38.44</v>
      </c>
      <c r="H33" s="92">
        <v>38.44</v>
      </c>
      <c r="I33" s="92">
        <v>38.44</v>
      </c>
      <c r="J33" s="92">
        <v>38.44</v>
      </c>
      <c r="K33" s="92">
        <v>38.44</v>
      </c>
      <c r="L33" s="92">
        <f t="shared" si="6"/>
        <v>38.44</v>
      </c>
      <c r="M33" s="93" t="s">
        <v>146</v>
      </c>
    </row>
    <row r="34" spans="1:13" x14ac:dyDescent="0.2">
      <c r="A34" s="46" t="s">
        <v>34</v>
      </c>
      <c r="B34" s="56" t="s">
        <v>83</v>
      </c>
      <c r="C34" s="56" t="s">
        <v>163</v>
      </c>
      <c r="D34" s="92">
        <v>165.12</v>
      </c>
      <c r="E34" s="92">
        <v>163.44</v>
      </c>
      <c r="F34" s="92">
        <v>163.44</v>
      </c>
      <c r="G34" s="92">
        <v>163.44</v>
      </c>
      <c r="H34" s="92">
        <v>163.44</v>
      </c>
      <c r="I34" s="92">
        <v>163.44</v>
      </c>
      <c r="J34" s="92">
        <v>163.44</v>
      </c>
      <c r="K34" s="92">
        <v>163.44</v>
      </c>
      <c r="L34" s="92">
        <f>K34</f>
        <v>163.44</v>
      </c>
      <c r="M34" s="93" t="s">
        <v>143</v>
      </c>
    </row>
    <row r="35" spans="1:13" x14ac:dyDescent="0.2">
      <c r="A35" s="46" t="s">
        <v>34</v>
      </c>
      <c r="B35" s="56" t="s">
        <v>84</v>
      </c>
      <c r="C35" s="56" t="s">
        <v>163</v>
      </c>
      <c r="D35" s="92">
        <v>165.12</v>
      </c>
      <c r="E35" s="92">
        <v>163.44</v>
      </c>
      <c r="F35" s="92">
        <v>163.44</v>
      </c>
      <c r="G35" s="92">
        <v>163.44</v>
      </c>
      <c r="H35" s="92">
        <v>163.44</v>
      </c>
      <c r="I35" s="92">
        <v>163.44</v>
      </c>
      <c r="J35" s="92">
        <v>163.44</v>
      </c>
      <c r="K35" s="92">
        <v>163.44</v>
      </c>
      <c r="L35" s="92">
        <f>K35</f>
        <v>163.44</v>
      </c>
      <c r="M35" s="93" t="s">
        <v>143</v>
      </c>
    </row>
    <row r="36" spans="1:13" x14ac:dyDescent="0.2">
      <c r="A36" s="46" t="s">
        <v>34</v>
      </c>
      <c r="B36" s="56" t="s">
        <v>83</v>
      </c>
      <c r="C36" s="56" t="s">
        <v>122</v>
      </c>
      <c r="D36" s="92">
        <v>165.12</v>
      </c>
      <c r="E36" s="92">
        <v>163.44</v>
      </c>
      <c r="F36" s="92">
        <v>163.44</v>
      </c>
      <c r="G36" s="92">
        <v>163.44</v>
      </c>
      <c r="H36" s="92">
        <v>163.44</v>
      </c>
      <c r="I36" s="92">
        <v>163.44</v>
      </c>
      <c r="J36" s="92">
        <v>163.44</v>
      </c>
      <c r="K36" s="92">
        <v>163.44</v>
      </c>
      <c r="L36" s="92">
        <f>K36</f>
        <v>163.44</v>
      </c>
      <c r="M36" s="93" t="s">
        <v>143</v>
      </c>
    </row>
    <row r="37" spans="1:13" x14ac:dyDescent="0.2">
      <c r="A37" s="46" t="s">
        <v>34</v>
      </c>
      <c r="B37" s="56" t="s">
        <v>10</v>
      </c>
      <c r="C37" s="56" t="s">
        <v>122</v>
      </c>
      <c r="D37" s="92">
        <v>40.119999999999997</v>
      </c>
      <c r="E37" s="92">
        <v>38.44</v>
      </c>
      <c r="F37" s="92">
        <v>38.44</v>
      </c>
      <c r="G37" s="92">
        <v>38.44</v>
      </c>
      <c r="H37" s="92">
        <v>38.44</v>
      </c>
      <c r="I37" s="92">
        <v>38.44</v>
      </c>
      <c r="J37" s="92">
        <v>38.44</v>
      </c>
      <c r="K37" s="92">
        <v>38.44</v>
      </c>
      <c r="L37" s="92">
        <f t="shared" ref="L37:L38" si="7">K37</f>
        <v>38.44</v>
      </c>
      <c r="M37" s="93" t="s">
        <v>146</v>
      </c>
    </row>
    <row r="38" spans="1:13" x14ac:dyDescent="0.2">
      <c r="A38" s="46" t="s">
        <v>34</v>
      </c>
      <c r="B38" s="56" t="s">
        <v>11</v>
      </c>
      <c r="C38" s="56" t="s">
        <v>122</v>
      </c>
      <c r="D38" s="92">
        <v>40.119999999999997</v>
      </c>
      <c r="E38" s="92">
        <v>38.44</v>
      </c>
      <c r="F38" s="92">
        <v>38.44</v>
      </c>
      <c r="G38" s="92">
        <v>38.44</v>
      </c>
      <c r="H38" s="92">
        <v>38.44</v>
      </c>
      <c r="I38" s="92">
        <v>38.44</v>
      </c>
      <c r="J38" s="92">
        <v>38.44</v>
      </c>
      <c r="K38" s="92">
        <v>38.44</v>
      </c>
      <c r="L38" s="92">
        <f t="shared" si="7"/>
        <v>38.44</v>
      </c>
      <c r="M38" s="93" t="s">
        <v>146</v>
      </c>
    </row>
    <row r="39" spans="1:13" x14ac:dyDescent="0.2">
      <c r="A39" s="46" t="s">
        <v>34</v>
      </c>
      <c r="B39" s="56" t="s">
        <v>12</v>
      </c>
      <c r="C39" s="56" t="s">
        <v>122</v>
      </c>
      <c r="D39" s="92">
        <v>24.12</v>
      </c>
      <c r="E39" s="92">
        <v>22.44</v>
      </c>
      <c r="F39" s="92">
        <v>22.44</v>
      </c>
      <c r="G39" s="92">
        <v>22.44</v>
      </c>
      <c r="H39" s="92">
        <v>22.44</v>
      </c>
      <c r="I39" s="92">
        <v>22.44</v>
      </c>
      <c r="J39" s="92">
        <v>22.44</v>
      </c>
      <c r="K39" s="92">
        <v>22.44</v>
      </c>
      <c r="L39" s="92">
        <f t="shared" ref="L39:L42" si="8">K39</f>
        <v>22.44</v>
      </c>
      <c r="M39" s="93" t="s">
        <v>145</v>
      </c>
    </row>
    <row r="40" spans="1:13" x14ac:dyDescent="0.2">
      <c r="A40" s="46" t="s">
        <v>34</v>
      </c>
      <c r="B40" s="56" t="s">
        <v>13</v>
      </c>
      <c r="C40" s="56" t="s">
        <v>122</v>
      </c>
      <c r="D40" s="92">
        <v>24.12</v>
      </c>
      <c r="E40" s="92">
        <v>22.44</v>
      </c>
      <c r="F40" s="92">
        <v>22.44</v>
      </c>
      <c r="G40" s="92">
        <v>22.44</v>
      </c>
      <c r="H40" s="92">
        <v>22.44</v>
      </c>
      <c r="I40" s="92">
        <v>22.44</v>
      </c>
      <c r="J40" s="92">
        <v>22.44</v>
      </c>
      <c r="K40" s="92">
        <v>22.44</v>
      </c>
      <c r="L40" s="92">
        <f t="shared" si="8"/>
        <v>22.44</v>
      </c>
      <c r="M40" s="93" t="s">
        <v>145</v>
      </c>
    </row>
    <row r="41" spans="1:13" x14ac:dyDescent="0.2">
      <c r="A41" s="46" t="s">
        <v>34</v>
      </c>
      <c r="B41" s="56" t="s">
        <v>14</v>
      </c>
      <c r="C41" s="56" t="s">
        <v>122</v>
      </c>
      <c r="D41" s="92">
        <v>40.119999999999997</v>
      </c>
      <c r="E41" s="92">
        <v>38.44</v>
      </c>
      <c r="F41" s="92">
        <v>38.44</v>
      </c>
      <c r="G41" s="92">
        <v>38.44</v>
      </c>
      <c r="H41" s="92">
        <v>38.44</v>
      </c>
      <c r="I41" s="92">
        <v>38.44</v>
      </c>
      <c r="J41" s="92">
        <v>38.44</v>
      </c>
      <c r="K41" s="92">
        <v>38.44</v>
      </c>
      <c r="L41" s="92">
        <f t="shared" si="8"/>
        <v>38.44</v>
      </c>
      <c r="M41" s="93" t="s">
        <v>146</v>
      </c>
    </row>
    <row r="42" spans="1:13" x14ac:dyDescent="0.2">
      <c r="A42" s="46" t="s">
        <v>34</v>
      </c>
      <c r="B42" s="56" t="s">
        <v>15</v>
      </c>
      <c r="C42" s="56" t="s">
        <v>122</v>
      </c>
      <c r="D42" s="92">
        <v>40.119999999999997</v>
      </c>
      <c r="E42" s="92">
        <v>38.44</v>
      </c>
      <c r="F42" s="92">
        <v>38.44</v>
      </c>
      <c r="G42" s="92">
        <v>38.44</v>
      </c>
      <c r="H42" s="92">
        <v>38.44</v>
      </c>
      <c r="I42" s="92">
        <v>38.44</v>
      </c>
      <c r="J42" s="92">
        <v>38.44</v>
      </c>
      <c r="K42" s="92">
        <v>38.44</v>
      </c>
      <c r="L42" s="92">
        <f t="shared" si="8"/>
        <v>38.44</v>
      </c>
      <c r="M42" s="93" t="s">
        <v>146</v>
      </c>
    </row>
    <row r="43" spans="1:13" x14ac:dyDescent="0.2">
      <c r="A43" s="46" t="s">
        <v>34</v>
      </c>
      <c r="B43" s="56" t="s">
        <v>84</v>
      </c>
      <c r="C43" s="56" t="s">
        <v>122</v>
      </c>
      <c r="D43" s="92">
        <v>165.12</v>
      </c>
      <c r="E43" s="92">
        <v>163.44</v>
      </c>
      <c r="F43" s="92">
        <v>163.44</v>
      </c>
      <c r="G43" s="92">
        <v>163.44</v>
      </c>
      <c r="H43" s="92">
        <v>163.44</v>
      </c>
      <c r="I43" s="92">
        <v>163.44</v>
      </c>
      <c r="J43" s="92">
        <v>163.44</v>
      </c>
      <c r="K43" s="92">
        <v>163.44</v>
      </c>
      <c r="L43" s="92">
        <f>K43</f>
        <v>163.44</v>
      </c>
      <c r="M43" s="93" t="s">
        <v>143</v>
      </c>
    </row>
    <row r="44" spans="1:13" x14ac:dyDescent="0.2">
      <c r="A44" s="46" t="s">
        <v>34</v>
      </c>
      <c r="B44" s="56" t="s">
        <v>83</v>
      </c>
      <c r="C44" s="56" t="s">
        <v>53</v>
      </c>
      <c r="D44" s="92">
        <v>165.12</v>
      </c>
      <c r="E44" s="92">
        <v>163.44</v>
      </c>
      <c r="F44" s="92">
        <v>163.44</v>
      </c>
      <c r="G44" s="92">
        <v>163.44</v>
      </c>
      <c r="H44" s="92">
        <v>163.44</v>
      </c>
      <c r="I44" s="92">
        <v>163.44</v>
      </c>
      <c r="J44" s="92">
        <v>163.44</v>
      </c>
      <c r="K44" s="92">
        <v>163.44</v>
      </c>
      <c r="L44" s="92">
        <f>K44</f>
        <v>163.44</v>
      </c>
      <c r="M44" s="93" t="s">
        <v>143</v>
      </c>
    </row>
    <row r="45" spans="1:13" x14ac:dyDescent="0.2">
      <c r="A45" s="46" t="s">
        <v>34</v>
      </c>
      <c r="B45" s="56" t="s">
        <v>10</v>
      </c>
      <c r="C45" s="56" t="s">
        <v>53</v>
      </c>
      <c r="D45" s="92">
        <v>40.119999999999997</v>
      </c>
      <c r="E45" s="92">
        <v>38.44</v>
      </c>
      <c r="F45" s="92">
        <v>38.44</v>
      </c>
      <c r="G45" s="92">
        <v>38.44</v>
      </c>
      <c r="H45" s="92">
        <v>38.44</v>
      </c>
      <c r="I45" s="92">
        <v>38.44</v>
      </c>
      <c r="J45" s="92">
        <v>38.44</v>
      </c>
      <c r="K45" s="92">
        <v>38.44</v>
      </c>
      <c r="L45" s="92">
        <f t="shared" ref="L45:L46" si="9">K45</f>
        <v>38.44</v>
      </c>
      <c r="M45" s="93" t="s">
        <v>146</v>
      </c>
    </row>
    <row r="46" spans="1:13" x14ac:dyDescent="0.2">
      <c r="A46" s="46" t="s">
        <v>34</v>
      </c>
      <c r="B46" s="56" t="s">
        <v>11</v>
      </c>
      <c r="C46" s="56" t="s">
        <v>53</v>
      </c>
      <c r="D46" s="92">
        <v>40.119999999999997</v>
      </c>
      <c r="E46" s="92">
        <v>38.44</v>
      </c>
      <c r="F46" s="92">
        <v>38.44</v>
      </c>
      <c r="G46" s="92">
        <v>38.44</v>
      </c>
      <c r="H46" s="92">
        <v>38.44</v>
      </c>
      <c r="I46" s="92">
        <v>38.44</v>
      </c>
      <c r="J46" s="92">
        <v>38.44</v>
      </c>
      <c r="K46" s="92">
        <v>38.44</v>
      </c>
      <c r="L46" s="92">
        <f t="shared" si="9"/>
        <v>38.44</v>
      </c>
      <c r="M46" s="93" t="s">
        <v>146</v>
      </c>
    </row>
    <row r="47" spans="1:13" x14ac:dyDescent="0.2">
      <c r="A47" s="46" t="s">
        <v>34</v>
      </c>
      <c r="B47" s="56" t="s">
        <v>12</v>
      </c>
      <c r="C47" s="56" t="s">
        <v>53</v>
      </c>
      <c r="D47" s="92">
        <v>24.12</v>
      </c>
      <c r="E47" s="92">
        <v>22.44</v>
      </c>
      <c r="F47" s="92">
        <v>22.44</v>
      </c>
      <c r="G47" s="92">
        <v>22.44</v>
      </c>
      <c r="H47" s="92">
        <v>22.44</v>
      </c>
      <c r="I47" s="92">
        <v>22.44</v>
      </c>
      <c r="J47" s="92">
        <v>22.44</v>
      </c>
      <c r="K47" s="92">
        <v>22.44</v>
      </c>
      <c r="L47" s="92">
        <f t="shared" ref="L47:L50" si="10">K47</f>
        <v>22.44</v>
      </c>
      <c r="M47" s="93" t="s">
        <v>145</v>
      </c>
    </row>
    <row r="48" spans="1:13" x14ac:dyDescent="0.2">
      <c r="A48" s="46" t="s">
        <v>34</v>
      </c>
      <c r="B48" s="56" t="s">
        <v>13</v>
      </c>
      <c r="C48" s="56" t="s">
        <v>53</v>
      </c>
      <c r="D48" s="92">
        <v>24.12</v>
      </c>
      <c r="E48" s="92">
        <v>22.44</v>
      </c>
      <c r="F48" s="92">
        <v>22.44</v>
      </c>
      <c r="G48" s="92">
        <v>22.44</v>
      </c>
      <c r="H48" s="92">
        <v>22.44</v>
      </c>
      <c r="I48" s="92">
        <v>22.44</v>
      </c>
      <c r="J48" s="92">
        <v>22.44</v>
      </c>
      <c r="K48" s="92">
        <v>22.44</v>
      </c>
      <c r="L48" s="92">
        <f t="shared" si="10"/>
        <v>22.44</v>
      </c>
      <c r="M48" s="93" t="s">
        <v>145</v>
      </c>
    </row>
    <row r="49" spans="1:13" x14ac:dyDescent="0.2">
      <c r="A49" s="46" t="s">
        <v>34</v>
      </c>
      <c r="B49" s="56" t="s">
        <v>14</v>
      </c>
      <c r="C49" s="56" t="s">
        <v>53</v>
      </c>
      <c r="D49" s="92">
        <v>40.119999999999997</v>
      </c>
      <c r="E49" s="92">
        <v>38.44</v>
      </c>
      <c r="F49" s="92">
        <v>38.44</v>
      </c>
      <c r="G49" s="92">
        <v>38.44</v>
      </c>
      <c r="H49" s="92">
        <v>38.44</v>
      </c>
      <c r="I49" s="92">
        <v>38.44</v>
      </c>
      <c r="J49" s="92">
        <v>38.44</v>
      </c>
      <c r="K49" s="92">
        <v>38.44</v>
      </c>
      <c r="L49" s="92">
        <f t="shared" si="10"/>
        <v>38.44</v>
      </c>
      <c r="M49" s="93" t="s">
        <v>146</v>
      </c>
    </row>
    <row r="50" spans="1:13" x14ac:dyDescent="0.2">
      <c r="A50" s="46" t="s">
        <v>34</v>
      </c>
      <c r="B50" s="56" t="s">
        <v>15</v>
      </c>
      <c r="C50" s="56" t="s">
        <v>53</v>
      </c>
      <c r="D50" s="92">
        <v>40.119999999999997</v>
      </c>
      <c r="E50" s="92">
        <v>38.44</v>
      </c>
      <c r="F50" s="92">
        <v>38.44</v>
      </c>
      <c r="G50" s="92">
        <v>38.44</v>
      </c>
      <c r="H50" s="92">
        <v>38.44</v>
      </c>
      <c r="I50" s="92">
        <v>38.44</v>
      </c>
      <c r="J50" s="92">
        <v>38.44</v>
      </c>
      <c r="K50" s="92">
        <v>38.44</v>
      </c>
      <c r="L50" s="92">
        <f t="shared" si="10"/>
        <v>38.44</v>
      </c>
      <c r="M50" s="93" t="s">
        <v>146</v>
      </c>
    </row>
    <row r="51" spans="1:13" x14ac:dyDescent="0.2">
      <c r="A51" s="46" t="s">
        <v>34</v>
      </c>
      <c r="B51" s="56" t="s">
        <v>84</v>
      </c>
      <c r="C51" s="56" t="s">
        <v>53</v>
      </c>
      <c r="D51" s="92">
        <v>165.12</v>
      </c>
      <c r="E51" s="92">
        <v>163.44</v>
      </c>
      <c r="F51" s="92">
        <v>163.44</v>
      </c>
      <c r="G51" s="92">
        <v>163.44</v>
      </c>
      <c r="H51" s="92">
        <v>163.44</v>
      </c>
      <c r="I51" s="92">
        <v>163.44</v>
      </c>
      <c r="J51" s="92">
        <v>163.44</v>
      </c>
      <c r="K51" s="92">
        <v>163.44</v>
      </c>
      <c r="L51" s="92">
        <f>K51</f>
        <v>163.44</v>
      </c>
      <c r="M51" s="93" t="s">
        <v>143</v>
      </c>
    </row>
  </sheetData>
  <autoFilter ref="A3:M51" xr:uid="{52BD83A5-3354-4D62-A02B-31E217442497}"/>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rgb="FFFFFF00"/>
  </sheetPr>
  <dimension ref="A1:G12"/>
  <sheetViews>
    <sheetView workbookViewId="0"/>
  </sheetViews>
  <sheetFormatPr defaultRowHeight="14.25" x14ac:dyDescent="0.2"/>
  <cols>
    <col min="1" max="1" width="33.75" customWidth="1"/>
    <col min="7" max="7" width="11.5" bestFit="1" customWidth="1"/>
  </cols>
  <sheetData>
    <row r="1" spans="1:7" ht="15.75" thickBot="1" x14ac:dyDescent="0.25">
      <c r="A1" s="29"/>
      <c r="B1" s="10" t="s">
        <v>65</v>
      </c>
      <c r="C1" s="10" t="s">
        <v>109</v>
      </c>
      <c r="D1" s="10" t="s">
        <v>74</v>
      </c>
      <c r="E1" s="10" t="s">
        <v>77</v>
      </c>
      <c r="F1" s="10" t="s">
        <v>80</v>
      </c>
      <c r="G1" s="10" t="s">
        <v>126</v>
      </c>
    </row>
    <row r="2" spans="1:7" ht="15.75" thickBot="1" x14ac:dyDescent="0.25">
      <c r="A2" s="30" t="s">
        <v>110</v>
      </c>
      <c r="B2" s="9" t="s">
        <v>52</v>
      </c>
      <c r="C2" s="9" t="s">
        <v>52</v>
      </c>
      <c r="D2" s="9" t="s">
        <v>111</v>
      </c>
      <c r="E2" s="9" t="s">
        <v>52</v>
      </c>
      <c r="F2" s="9" t="s">
        <v>52</v>
      </c>
      <c r="G2" s="9" t="s">
        <v>52</v>
      </c>
    </row>
    <row r="3" spans="1:7" ht="15.75" thickBot="1" x14ac:dyDescent="0.25">
      <c r="A3" s="30" t="s">
        <v>112</v>
      </c>
      <c r="B3" s="9" t="s">
        <v>52</v>
      </c>
      <c r="C3" s="9" t="s">
        <v>52</v>
      </c>
      <c r="D3" s="9" t="s">
        <v>111</v>
      </c>
      <c r="E3" s="9" t="s">
        <v>52</v>
      </c>
      <c r="F3" s="9" t="s">
        <v>52</v>
      </c>
      <c r="G3" s="9" t="s">
        <v>52</v>
      </c>
    </row>
    <row r="4" spans="1:7" ht="15.75" thickBot="1" x14ac:dyDescent="0.25">
      <c r="A4" s="30" t="s">
        <v>59</v>
      </c>
      <c r="B4" s="9" t="s">
        <v>52</v>
      </c>
      <c r="C4" s="9" t="s">
        <v>52</v>
      </c>
      <c r="D4" s="9" t="s">
        <v>111</v>
      </c>
      <c r="E4" s="9" t="s">
        <v>52</v>
      </c>
      <c r="F4" s="9" t="s">
        <v>52</v>
      </c>
      <c r="G4" s="9" t="s">
        <v>52</v>
      </c>
    </row>
    <row r="5" spans="1:7" ht="15.75" thickBot="1" x14ac:dyDescent="0.25">
      <c r="A5" s="30" t="s">
        <v>113</v>
      </c>
      <c r="B5" s="9" t="s">
        <v>52</v>
      </c>
      <c r="C5" s="9" t="s">
        <v>52</v>
      </c>
      <c r="D5" s="9" t="s">
        <v>111</v>
      </c>
      <c r="E5" s="9" t="s">
        <v>52</v>
      </c>
      <c r="F5" s="9" t="s">
        <v>52</v>
      </c>
      <c r="G5" s="9" t="s">
        <v>52</v>
      </c>
    </row>
    <row r="6" spans="1:7" ht="15.75" thickBot="1" x14ac:dyDescent="0.25">
      <c r="A6" s="30" t="s">
        <v>114</v>
      </c>
      <c r="B6" s="9" t="s">
        <v>52</v>
      </c>
      <c r="C6" s="9" t="s">
        <v>52</v>
      </c>
      <c r="D6" s="9" t="s">
        <v>111</v>
      </c>
      <c r="E6" s="9" t="s">
        <v>52</v>
      </c>
      <c r="F6" s="9" t="s">
        <v>52</v>
      </c>
      <c r="G6" s="9" t="s">
        <v>52</v>
      </c>
    </row>
    <row r="7" spans="1:7" ht="15.75" thickBot="1" x14ac:dyDescent="0.25">
      <c r="A7" s="30" t="s">
        <v>60</v>
      </c>
      <c r="B7" s="9" t="s">
        <v>52</v>
      </c>
      <c r="C7" s="9" t="s">
        <v>52</v>
      </c>
      <c r="D7" s="9" t="s">
        <v>111</v>
      </c>
      <c r="E7" s="9" t="s">
        <v>52</v>
      </c>
      <c r="F7" s="9" t="s">
        <v>52</v>
      </c>
      <c r="G7" s="9" t="s">
        <v>52</v>
      </c>
    </row>
    <row r="8" spans="1:7" ht="15.75" thickBot="1" x14ac:dyDescent="0.25">
      <c r="A8" s="30" t="s">
        <v>0</v>
      </c>
      <c r="B8" s="9" t="s">
        <v>115</v>
      </c>
      <c r="C8" s="9" t="s">
        <v>52</v>
      </c>
      <c r="D8" s="9" t="s">
        <v>51</v>
      </c>
      <c r="E8" s="9" t="s">
        <v>52</v>
      </c>
      <c r="F8" s="9" t="s">
        <v>115</v>
      </c>
      <c r="G8" s="9" t="s">
        <v>115</v>
      </c>
    </row>
    <row r="9" spans="1:7" ht="15.75" thickBot="1" x14ac:dyDescent="0.25">
      <c r="A9" s="30" t="s">
        <v>116</v>
      </c>
      <c r="B9" s="9" t="s">
        <v>51</v>
      </c>
      <c r="C9" s="9" t="s">
        <v>51</v>
      </c>
      <c r="D9" s="9" t="s">
        <v>111</v>
      </c>
      <c r="E9" s="9" t="s">
        <v>51</v>
      </c>
      <c r="F9" s="9" t="s">
        <v>51</v>
      </c>
      <c r="G9" s="9" t="s">
        <v>51</v>
      </c>
    </row>
    <row r="10" spans="1:7" ht="15.75" thickBot="1" x14ac:dyDescent="0.25">
      <c r="A10" s="30" t="s">
        <v>117</v>
      </c>
      <c r="B10" s="9" t="s">
        <v>51</v>
      </c>
      <c r="C10" s="9" t="s">
        <v>51</v>
      </c>
      <c r="D10" s="9" t="s">
        <v>111</v>
      </c>
      <c r="E10" s="9" t="s">
        <v>51</v>
      </c>
      <c r="F10" s="9" t="s">
        <v>51</v>
      </c>
      <c r="G10" s="9" t="s">
        <v>51</v>
      </c>
    </row>
    <row r="11" spans="1:7" ht="15.75" thickBot="1" x14ac:dyDescent="0.25">
      <c r="A11" s="30" t="s">
        <v>118</v>
      </c>
      <c r="B11" s="9" t="s">
        <v>51</v>
      </c>
      <c r="C11" s="9" t="s">
        <v>51</v>
      </c>
      <c r="D11" s="9" t="s">
        <v>111</v>
      </c>
      <c r="E11" s="9" t="s">
        <v>51</v>
      </c>
      <c r="F11" s="9" t="s">
        <v>51</v>
      </c>
      <c r="G11" s="9" t="s">
        <v>51</v>
      </c>
    </row>
    <row r="12" spans="1:7" ht="15.75" thickBot="1" x14ac:dyDescent="0.25">
      <c r="A12" s="30" t="s">
        <v>61</v>
      </c>
      <c r="B12" s="9" t="s">
        <v>52</v>
      </c>
      <c r="C12" s="9" t="s">
        <v>111</v>
      </c>
      <c r="D12" s="9" t="s">
        <v>52</v>
      </c>
      <c r="E12" s="9" t="s">
        <v>111</v>
      </c>
      <c r="F12" s="9" t="s">
        <v>52</v>
      </c>
      <c r="G12" s="9" t="s">
        <v>52</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31C31-2C0D-4A9A-A638-8DC78C6A1F49}">
  <sheetPr>
    <tabColor rgb="FFFF0000"/>
  </sheetPr>
  <dimension ref="A1:S28"/>
  <sheetViews>
    <sheetView workbookViewId="0"/>
  </sheetViews>
  <sheetFormatPr defaultColWidth="31.875" defaultRowHeight="14.25" outlineLevelRow="1" x14ac:dyDescent="0.2"/>
  <cols>
    <col min="1" max="1" width="10.125" style="12" customWidth="1"/>
    <col min="2" max="2" width="25.125" style="12" bestFit="1" customWidth="1"/>
    <col min="3" max="3" width="16.5" style="132" customWidth="1"/>
    <col min="4" max="4" width="27.5" style="12" customWidth="1"/>
    <col min="5" max="5" width="52.5" style="12" customWidth="1"/>
    <col min="6" max="6" width="19.625" style="12" customWidth="1"/>
    <col min="7" max="7" width="16.375" style="12" customWidth="1"/>
    <col min="8" max="8" width="18.625" style="12" customWidth="1"/>
    <col min="9" max="9" width="17.5" style="12" customWidth="1"/>
    <col min="10" max="10" width="31.75" style="12" customWidth="1"/>
    <col min="11" max="11" width="37.875" style="12" customWidth="1"/>
    <col min="12" max="17" width="31.875" style="12"/>
    <col min="19" max="19" width="31.875" style="12"/>
  </cols>
  <sheetData>
    <row r="1" spans="1:19" ht="24" customHeight="1" outlineLevel="1" x14ac:dyDescent="0.2">
      <c r="A1" s="19"/>
      <c r="B1" s="19"/>
      <c r="C1" s="131"/>
      <c r="D1" s="19"/>
      <c r="E1"/>
      <c r="F1"/>
      <c r="G1"/>
      <c r="H1"/>
      <c r="I1"/>
      <c r="J1"/>
      <c r="K1"/>
      <c r="L1"/>
      <c r="M1"/>
      <c r="N1"/>
      <c r="O1"/>
      <c r="P1"/>
      <c r="Q1"/>
      <c r="S1"/>
    </row>
    <row r="2" spans="1:19" ht="16.5" customHeight="1" outlineLevel="1" x14ac:dyDescent="0.2">
      <c r="A2" s="19"/>
      <c r="B2" s="19"/>
      <c r="C2" s="131"/>
      <c r="D2" s="19"/>
      <c r="E2"/>
      <c r="F2"/>
      <c r="G2"/>
      <c r="H2"/>
      <c r="I2"/>
      <c r="J2"/>
      <c r="K2"/>
      <c r="L2"/>
      <c r="M2"/>
      <c r="N2"/>
      <c r="O2"/>
      <c r="P2"/>
      <c r="Q2"/>
      <c r="S2"/>
    </row>
    <row r="3" spans="1:19" ht="51.75" customHeight="1" x14ac:dyDescent="0.2">
      <c r="A3" s="19"/>
      <c r="B3" s="19"/>
      <c r="C3" s="131"/>
      <c r="D3" s="19"/>
      <c r="E3"/>
      <c r="F3"/>
      <c r="G3"/>
      <c r="H3"/>
      <c r="I3"/>
      <c r="J3"/>
      <c r="K3"/>
      <c r="L3"/>
      <c r="M3"/>
      <c r="N3"/>
      <c r="O3"/>
      <c r="P3"/>
      <c r="Q3"/>
      <c r="S3"/>
    </row>
    <row r="4" spans="1:19" s="11" customFormat="1" ht="15" x14ac:dyDescent="0.25">
      <c r="A4" s="137" t="s">
        <v>31</v>
      </c>
      <c r="B4" s="137" t="s">
        <v>192</v>
      </c>
      <c r="C4" s="3" t="s">
        <v>193</v>
      </c>
      <c r="D4" s="138" t="s">
        <v>194</v>
      </c>
      <c r="E4" s="20" t="s">
        <v>195</v>
      </c>
      <c r="F4" s="20" t="s">
        <v>196</v>
      </c>
      <c r="G4" s="20" t="s">
        <v>3</v>
      </c>
      <c r="H4" s="20" t="s">
        <v>197</v>
      </c>
      <c r="I4" s="20" t="s">
        <v>198</v>
      </c>
      <c r="J4" s="20" t="s">
        <v>199</v>
      </c>
      <c r="K4" s="20" t="s">
        <v>200</v>
      </c>
      <c r="L4" s="20" t="s">
        <v>201</v>
      </c>
      <c r="M4" s="20" t="s">
        <v>202</v>
      </c>
      <c r="N4" s="20" t="s">
        <v>203</v>
      </c>
      <c r="O4" s="20" t="s">
        <v>204</v>
      </c>
      <c r="P4" s="20" t="s">
        <v>205</v>
      </c>
      <c r="Q4" s="20" t="s">
        <v>4</v>
      </c>
      <c r="R4" s="11" t="s">
        <v>206</v>
      </c>
      <c r="S4" s="20" t="s">
        <v>207</v>
      </c>
    </row>
    <row r="5" spans="1:19" x14ac:dyDescent="0.2">
      <c r="A5" s="12" t="s">
        <v>34</v>
      </c>
      <c r="B5" s="12" t="s">
        <v>122</v>
      </c>
      <c r="C5" s="132">
        <v>2025</v>
      </c>
      <c r="D5" s="12" t="s">
        <v>62</v>
      </c>
      <c r="E5" s="133" t="s">
        <v>8</v>
      </c>
      <c r="F5" s="12" t="s">
        <v>63</v>
      </c>
      <c r="G5" s="12" t="s">
        <v>29</v>
      </c>
      <c r="H5" s="23" t="s">
        <v>208</v>
      </c>
      <c r="I5" s="12" t="s">
        <v>37</v>
      </c>
      <c r="J5" s="12" t="s">
        <v>64</v>
      </c>
      <c r="K5" s="12" t="s">
        <v>209</v>
      </c>
      <c r="L5" s="12" t="s">
        <v>65</v>
      </c>
      <c r="M5" s="12" t="s">
        <v>30</v>
      </c>
      <c r="N5" s="12" t="s">
        <v>16</v>
      </c>
      <c r="O5" s="12" t="s">
        <v>5</v>
      </c>
      <c r="P5" s="12" t="s">
        <v>30</v>
      </c>
      <c r="Q5" s="12" t="s">
        <v>66</v>
      </c>
      <c r="R5" s="12" t="s">
        <v>210</v>
      </c>
      <c r="S5" s="12" t="s">
        <v>207</v>
      </c>
    </row>
    <row r="6" spans="1:19" x14ac:dyDescent="0.2">
      <c r="B6" s="12" t="s">
        <v>123</v>
      </c>
      <c r="C6" s="132">
        <v>2026</v>
      </c>
      <c r="D6" s="12" t="s">
        <v>67</v>
      </c>
      <c r="E6" s="12" t="s">
        <v>9</v>
      </c>
      <c r="F6" s="12" t="s">
        <v>68</v>
      </c>
      <c r="G6" s="12" t="s">
        <v>6</v>
      </c>
      <c r="H6" s="12" t="s">
        <v>69</v>
      </c>
      <c r="I6" s="12" t="s">
        <v>211</v>
      </c>
      <c r="J6" s="12" t="s">
        <v>70</v>
      </c>
      <c r="K6" s="12" t="s">
        <v>212</v>
      </c>
      <c r="L6" s="12" t="s">
        <v>213</v>
      </c>
      <c r="M6" s="12" t="s">
        <v>58</v>
      </c>
      <c r="N6" s="12" t="s">
        <v>214</v>
      </c>
      <c r="O6" s="12" t="s">
        <v>71</v>
      </c>
      <c r="P6" s="12" t="s">
        <v>58</v>
      </c>
      <c r="Q6" s="12" t="s">
        <v>72</v>
      </c>
      <c r="R6" s="12" t="s">
        <v>215</v>
      </c>
      <c r="S6" s="12" t="s">
        <v>216</v>
      </c>
    </row>
    <row r="7" spans="1:19" x14ac:dyDescent="0.2">
      <c r="B7" s="12" t="s">
        <v>124</v>
      </c>
      <c r="C7" s="132">
        <v>2027</v>
      </c>
      <c r="D7" s="12" t="s">
        <v>36</v>
      </c>
      <c r="E7" s="133" t="s">
        <v>10</v>
      </c>
      <c r="F7" s="12" t="s">
        <v>73</v>
      </c>
      <c r="H7" s="12" t="s">
        <v>48</v>
      </c>
      <c r="I7" s="12" t="s">
        <v>35</v>
      </c>
      <c r="J7" s="12" t="s">
        <v>217</v>
      </c>
      <c r="K7" s="12" t="s">
        <v>218</v>
      </c>
      <c r="L7" s="12" t="s">
        <v>74</v>
      </c>
      <c r="M7" s="12" t="s">
        <v>219</v>
      </c>
      <c r="N7" s="12" t="s">
        <v>55</v>
      </c>
      <c r="O7" s="12" t="s">
        <v>75</v>
      </c>
      <c r="P7" s="12" t="s">
        <v>220</v>
      </c>
    </row>
    <row r="8" spans="1:19" x14ac:dyDescent="0.2">
      <c r="B8" s="12" t="s">
        <v>53</v>
      </c>
      <c r="C8" s="132">
        <v>2028</v>
      </c>
      <c r="D8" s="12" t="s">
        <v>184</v>
      </c>
      <c r="E8" s="133" t="s">
        <v>11</v>
      </c>
      <c r="F8" s="12" t="s">
        <v>76</v>
      </c>
      <c r="H8" s="12" t="s">
        <v>221</v>
      </c>
      <c r="I8" s="12" t="s">
        <v>48</v>
      </c>
      <c r="J8" s="12" t="s">
        <v>161</v>
      </c>
      <c r="L8" s="12" t="s">
        <v>77</v>
      </c>
      <c r="N8" s="12" t="s">
        <v>17</v>
      </c>
      <c r="O8" s="12" t="s">
        <v>78</v>
      </c>
      <c r="P8" s="12" t="s">
        <v>219</v>
      </c>
    </row>
    <row r="9" spans="1:19" x14ac:dyDescent="0.2">
      <c r="B9" s="12" t="s">
        <v>54</v>
      </c>
      <c r="C9" s="132">
        <v>2029</v>
      </c>
      <c r="D9" s="12" t="s">
        <v>26</v>
      </c>
      <c r="E9" s="133" t="s">
        <v>56</v>
      </c>
      <c r="F9" s="12" t="s">
        <v>79</v>
      </c>
      <c r="H9" s="12" t="s">
        <v>37</v>
      </c>
      <c r="I9" s="12" t="s">
        <v>222</v>
      </c>
      <c r="J9" s="12" t="s">
        <v>162</v>
      </c>
      <c r="L9" s="12" t="s">
        <v>80</v>
      </c>
      <c r="N9" s="12" t="s">
        <v>18</v>
      </c>
      <c r="O9" s="12" t="s">
        <v>81</v>
      </c>
    </row>
    <row r="10" spans="1:19" x14ac:dyDescent="0.2">
      <c r="A10" s="134"/>
      <c r="B10" s="12" t="s">
        <v>7</v>
      </c>
      <c r="C10" s="132">
        <v>2030</v>
      </c>
      <c r="D10" s="133" t="s">
        <v>23</v>
      </c>
      <c r="E10" s="133" t="s">
        <v>12</v>
      </c>
      <c r="F10" s="12" t="s">
        <v>125</v>
      </c>
      <c r="H10" s="12" t="s">
        <v>35</v>
      </c>
      <c r="I10" s="12" t="s">
        <v>223</v>
      </c>
      <c r="L10" s="12" t="s">
        <v>126</v>
      </c>
      <c r="N10" s="12" t="s">
        <v>19</v>
      </c>
      <c r="O10" s="12" t="s">
        <v>2</v>
      </c>
    </row>
    <row r="11" spans="1:19" x14ac:dyDescent="0.2">
      <c r="B11" s="12" t="s">
        <v>163</v>
      </c>
      <c r="C11" s="132">
        <v>2031</v>
      </c>
      <c r="D11" s="12" t="s">
        <v>57</v>
      </c>
      <c r="E11" s="133" t="s">
        <v>13</v>
      </c>
      <c r="F11" s="12" t="s">
        <v>82</v>
      </c>
      <c r="N11" s="12" t="s">
        <v>224</v>
      </c>
      <c r="O11" s="12" t="s">
        <v>1</v>
      </c>
    </row>
    <row r="12" spans="1:19" x14ac:dyDescent="0.2">
      <c r="B12" s="12" t="s">
        <v>127</v>
      </c>
      <c r="C12" s="132">
        <v>2032</v>
      </c>
      <c r="D12" s="12" t="s">
        <v>24</v>
      </c>
      <c r="E12" s="133" t="s">
        <v>14</v>
      </c>
      <c r="N12" s="12" t="s">
        <v>225</v>
      </c>
      <c r="O12" s="12" t="s">
        <v>20</v>
      </c>
    </row>
    <row r="13" spans="1:19" x14ac:dyDescent="0.2">
      <c r="B13" s="12" t="s">
        <v>128</v>
      </c>
      <c r="C13" s="132">
        <v>2033</v>
      </c>
      <c r="D13" s="12" t="s">
        <v>25</v>
      </c>
      <c r="E13" s="133" t="s">
        <v>15</v>
      </c>
      <c r="N13" s="12" t="s">
        <v>226</v>
      </c>
    </row>
    <row r="14" spans="1:19" x14ac:dyDescent="0.2">
      <c r="B14" s="12" t="s">
        <v>129</v>
      </c>
      <c r="E14" s="135" t="s">
        <v>38</v>
      </c>
      <c r="N14" s="12" t="s">
        <v>227</v>
      </c>
    </row>
    <row r="15" spans="1:19" x14ac:dyDescent="0.2">
      <c r="B15" s="12" t="s">
        <v>130</v>
      </c>
      <c r="E15" s="135" t="s">
        <v>39</v>
      </c>
      <c r="N15" s="136" t="s">
        <v>228</v>
      </c>
    </row>
    <row r="16" spans="1:19" x14ac:dyDescent="0.2">
      <c r="E16" s="135" t="s">
        <v>40</v>
      </c>
      <c r="N16" s="12" t="s">
        <v>229</v>
      </c>
    </row>
    <row r="17" spans="5:14" x14ac:dyDescent="0.2">
      <c r="E17" s="135" t="s">
        <v>41</v>
      </c>
      <c r="N17" s="12" t="s">
        <v>20</v>
      </c>
    </row>
    <row r="18" spans="5:14" x14ac:dyDescent="0.2">
      <c r="E18" s="135" t="s">
        <v>42</v>
      </c>
    </row>
    <row r="19" spans="5:14" x14ac:dyDescent="0.2">
      <c r="E19" s="133" t="s">
        <v>43</v>
      </c>
    </row>
    <row r="20" spans="5:14" x14ac:dyDescent="0.2">
      <c r="E20" s="133" t="s">
        <v>44</v>
      </c>
    </row>
    <row r="21" spans="5:14" x14ac:dyDescent="0.2">
      <c r="E21" s="12" t="s">
        <v>184</v>
      </c>
    </row>
    <row r="22" spans="5:14" x14ac:dyDescent="0.2">
      <c r="E22" s="133" t="s">
        <v>21</v>
      </c>
    </row>
    <row r="23" spans="5:14" x14ac:dyDescent="0.2">
      <c r="E23" s="133" t="s">
        <v>22</v>
      </c>
    </row>
    <row r="24" spans="5:14" x14ac:dyDescent="0.2">
      <c r="E24" s="12" t="s">
        <v>25</v>
      </c>
    </row>
    <row r="25" spans="5:14" x14ac:dyDescent="0.2">
      <c r="E25" s="133" t="s">
        <v>83</v>
      </c>
    </row>
    <row r="26" spans="5:14" x14ac:dyDescent="0.2">
      <c r="E26" s="133" t="s">
        <v>84</v>
      </c>
    </row>
    <row r="27" spans="5:14" x14ac:dyDescent="0.2">
      <c r="E27" s="12" t="s">
        <v>57</v>
      </c>
    </row>
    <row r="28" spans="5:14" x14ac:dyDescent="0.2">
      <c r="E28" s="12" t="s">
        <v>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C2315D2C6BBB4F891B1BA8CE0B4752" ma:contentTypeVersion="3" ma:contentTypeDescription="Create a new document." ma:contentTypeScope="" ma:versionID="7c9b76cfc298398cd48227ad1255a459">
  <xsd:schema xmlns:xsd="http://www.w3.org/2001/XMLSchema" xmlns:xs="http://www.w3.org/2001/XMLSchema" xmlns:p="http://schemas.microsoft.com/office/2006/metadata/properties" xmlns:ns2="35e88df1-d3ee-4e5a-a89c-ef7560d1f544" targetNamespace="http://schemas.microsoft.com/office/2006/metadata/properties" ma:root="true" ma:fieldsID="3dd41764eb816bc7420767f41f8b8f0c" ns2:_="">
    <xsd:import namespace="35e88df1-d3ee-4e5a-a89c-ef7560d1f5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e88df1-d3ee-4e5a-a89c-ef7560d1f5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00A10E-E8B3-46A7-B0E1-379FE4FEF725}"/>
</file>

<file path=customXml/itemProps2.xml><?xml version="1.0" encoding="utf-8"?>
<ds:datastoreItem xmlns:ds="http://schemas.openxmlformats.org/officeDocument/2006/customXml" ds:itemID="{853C204C-F62A-4A9F-8A15-92236C4809EB}"/>
</file>

<file path=customXml/itemProps3.xml><?xml version="1.0" encoding="utf-8"?>
<ds:datastoreItem xmlns:ds="http://schemas.openxmlformats.org/officeDocument/2006/customXml" ds:itemID="{A43DF32C-47AF-472E-BFDF-53524F25E96E}"/>
</file>

<file path=docMetadata/LabelInfo.xml><?xml version="1.0" encoding="utf-8"?>
<clbl:labelList xmlns:clbl="http://schemas.microsoft.com/office/2020/mipLabelMetadata">
  <clbl:label id="{9c595ce0-e581-4de7-a72e-6fa1a3ec4e33}" enabled="1" method="Privileged" siteId="{c3b34c92-3914-4bb2-9fa7-b27b9c0d608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Unit Impacts &gt;&gt;&gt;</vt:lpstr>
      <vt:lpstr>Unit Impact by End Use</vt:lpstr>
      <vt:lpstr>Attrition</vt:lpstr>
      <vt:lpstr>Cost Assumptions&gt;&gt;&gt;</vt:lpstr>
      <vt:lpstr>Global Parameters</vt:lpstr>
      <vt:lpstr>Avoided Costs</vt:lpstr>
      <vt:lpstr>Line Losses</vt:lpstr>
      <vt:lpstr>Program Admin Costs</vt:lpstr>
      <vt:lpstr>Program Admin - Ecoshift</vt:lpstr>
      <vt:lpstr>Fixed Marketing Costs</vt:lpstr>
      <vt:lpstr>Variable Marketing Costs</vt:lpstr>
      <vt:lpstr>Tech Enablement Costs</vt:lpstr>
      <vt:lpstr>Tech Enablement Costs no infl</vt:lpstr>
      <vt:lpstr>Incentives</vt:lpstr>
      <vt:lpstr>Incentives no infl</vt:lpstr>
      <vt:lpstr>Program Delivery Cost</vt:lpstr>
      <vt:lpstr>Delivery Costs Ecoshift</vt:lpstr>
      <vt:lpstr>Cost Test Matrix</vt:lpstr>
      <vt:lpstr>EditableIndexes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2026-05-27T17:04:15Z</dcterms:created>
  <dcterms:modified xsi:type="dcterms:W3CDTF">2026-05-27T17:04:20Z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183300</vt:r8>
  </property>
  <property fmtid="{D5CDD505-2E9C-101B-9397-08002B2CF9AE}" pid="3" name="Assigned To0">
    <vt:lpwstr>;#Prepare for Filing;#</vt:lpwstr>
  </property>
  <property fmtid="{D5CDD505-2E9C-101B-9397-08002B2CF9AE}" pid="4" name="MediaServiceImageTags">
    <vt:lpwstr/>
  </property>
  <property fmtid="{D5CDD505-2E9C-101B-9397-08002B2CF9AE}" pid="5" name="xd_ProgID">
    <vt:lpwstr/>
  </property>
  <property fmtid="{D5CDD505-2E9C-101B-9397-08002B2CF9AE}" pid="6" name="ContentTypeId">
    <vt:lpwstr>0x0101005AC2315D2C6BBB4F891B1BA8CE0B4752</vt:lpwstr>
  </property>
  <property fmtid="{D5CDD505-2E9C-101B-9397-08002B2CF9AE}" pid="7" name="ComplianceAssetId">
    <vt:lpwstr/>
  </property>
  <property fmtid="{D5CDD505-2E9C-101B-9397-08002B2CF9AE}" pid="8" name="TemplateUrl">
    <vt:lpwstr/>
  </property>
  <property fmtid="{D5CDD505-2E9C-101B-9397-08002B2CF9AE}" pid="9" name="Action">
    <vt:lpwstr>Prepare for Filing</vt:lpwstr>
  </property>
  <property fmtid="{D5CDD505-2E9C-101B-9397-08002B2CF9AE}" pid="10" name="_ExtendedDescription">
    <vt:lpwstr/>
  </property>
  <property fmtid="{D5CDD505-2E9C-101B-9397-08002B2CF9AE}" pid="11" name="FilingPrepDone(initalsdate)">
    <vt:lpwstr>Filing prep done. 5/26/26. HB</vt:lpwstr>
  </property>
  <property fmtid="{D5CDD505-2E9C-101B-9397-08002B2CF9AE}" pid="12" name="TriggerFlowInfo">
    <vt:lpwstr/>
  </property>
  <property fmtid="{D5CDD505-2E9C-101B-9397-08002B2CF9AE}" pid="13" name="xd_Signature">
    <vt:bool>false</vt:bool>
  </property>
  <property fmtid="{D5CDD505-2E9C-101B-9397-08002B2CF9AE}" pid="14" name="Originator">
    <vt:lpwstr>Synapse</vt:lpwstr>
  </property>
  <property fmtid="{D5CDD505-2E9C-101B-9397-08002B2CF9AE}" pid="15" name="Status">
    <vt:lpwstr>Draft</vt:lpwstr>
  </property>
</Properties>
</file>